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800" yWindow="1380" windowWidth="25850" windowHeight="13670" activeTab="2"/>
  </bookViews>
  <sheets>
    <sheet name="Liste des parties" sheetId="1" r:id="rId1"/>
    <sheet name="Date Tournoi" sheetId="3" r:id="rId2"/>
    <sheet name="Tableau" sheetId="2" r:id="rId3"/>
  </sheets>
  <definedNames>
    <definedName name="_xlnm._FilterDatabase" localSheetId="0" hidden="1">'Liste des parties'!$A$1:$AI$81</definedName>
    <definedName name="Date">'Date Tournoi'!$B$2</definedName>
    <definedName name="NP">'Liste des parties'!$1:$1048576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2" i="2" l="1"/>
  <c r="B273" i="2"/>
  <c r="B268" i="2"/>
  <c r="C269" i="2" s="1"/>
  <c r="B269" i="2"/>
  <c r="B266" i="2"/>
  <c r="B267" i="2"/>
  <c r="B262" i="2"/>
  <c r="B263" i="2"/>
  <c r="B260" i="2"/>
  <c r="B261" i="2"/>
  <c r="B256" i="2"/>
  <c r="B257" i="2"/>
  <c r="B254" i="2"/>
  <c r="B255" i="2"/>
  <c r="B250" i="2"/>
  <c r="C251" i="2" s="1"/>
  <c r="B251" i="2"/>
  <c r="B248" i="2"/>
  <c r="B249" i="2"/>
  <c r="B244" i="2"/>
  <c r="C245" i="2" s="1"/>
  <c r="B245" i="2"/>
  <c r="B242" i="2"/>
  <c r="B243" i="2"/>
  <c r="B238" i="2"/>
  <c r="C238" i="2" s="1"/>
  <c r="B239" i="2"/>
  <c r="B236" i="2"/>
  <c r="B237" i="2"/>
  <c r="B232" i="2"/>
  <c r="C232" i="2" s="1"/>
  <c r="B233" i="2"/>
  <c r="B230" i="2"/>
  <c r="B231" i="2"/>
  <c r="B226" i="2"/>
  <c r="B227" i="2"/>
  <c r="J95" i="2"/>
  <c r="B91" i="2"/>
  <c r="C91" i="2"/>
  <c r="J89" i="2"/>
  <c r="K90" i="2" s="1"/>
  <c r="H89" i="2"/>
  <c r="F89" i="2"/>
  <c r="E89" i="2"/>
  <c r="B87" i="2"/>
  <c r="C87" i="2" s="1"/>
  <c r="B85" i="2"/>
  <c r="C86" i="2" s="1"/>
  <c r="C85" i="2"/>
  <c r="J83" i="2"/>
  <c r="K83" i="2" s="1"/>
  <c r="H83" i="2"/>
  <c r="F83" i="2"/>
  <c r="E83" i="2"/>
  <c r="B81" i="2"/>
  <c r="J77" i="2"/>
  <c r="J78" i="2" s="1"/>
  <c r="J71" i="2"/>
  <c r="K71" i="2" s="1"/>
  <c r="B67" i="2"/>
  <c r="B68" i="2"/>
  <c r="J65" i="2"/>
  <c r="K65" i="2" s="1"/>
  <c r="H65" i="2"/>
  <c r="F65" i="2"/>
  <c r="E65" i="2"/>
  <c r="B63" i="2"/>
  <c r="B64" i="2"/>
  <c r="B61" i="2"/>
  <c r="C61" i="2" s="1"/>
  <c r="B62" i="2"/>
  <c r="J59" i="2"/>
  <c r="K60" i="2" s="1"/>
  <c r="H59" i="2"/>
  <c r="F59" i="2"/>
  <c r="E59" i="2"/>
  <c r="B57" i="2"/>
  <c r="C57" i="2" s="1"/>
  <c r="J53" i="2"/>
  <c r="J54" i="2"/>
  <c r="J47" i="2"/>
  <c r="K47" i="2" s="1"/>
  <c r="B43" i="2"/>
  <c r="C44" i="2"/>
  <c r="J41" i="2"/>
  <c r="K43" i="2" s="1"/>
  <c r="H41" i="2"/>
  <c r="F41" i="2"/>
  <c r="E41" i="2"/>
  <c r="B39" i="2"/>
  <c r="C40" i="2"/>
  <c r="B37" i="2"/>
  <c r="C37" i="2" s="1"/>
  <c r="C38" i="2"/>
  <c r="J35" i="2"/>
  <c r="K35" i="2"/>
  <c r="H35" i="2"/>
  <c r="F35" i="2"/>
  <c r="E35" i="2"/>
  <c r="B33" i="2"/>
  <c r="C34" i="2" s="1"/>
  <c r="J29" i="2"/>
  <c r="J23" i="2"/>
  <c r="K23" i="2"/>
  <c r="B19" i="2"/>
  <c r="J17" i="2"/>
  <c r="K18" i="2" s="1"/>
  <c r="K19" i="2"/>
  <c r="H17" i="2"/>
  <c r="F17" i="2"/>
  <c r="E17" i="2"/>
  <c r="B15" i="2"/>
  <c r="C15" i="2" s="1"/>
  <c r="B16" i="2"/>
  <c r="B13" i="2"/>
  <c r="C13" i="2" s="1"/>
  <c r="B14" i="2"/>
  <c r="J11" i="2"/>
  <c r="K13" i="2" s="1"/>
  <c r="H11" i="2"/>
  <c r="F11" i="2"/>
  <c r="E11" i="2"/>
  <c r="B9" i="2"/>
  <c r="B10" i="2"/>
  <c r="J5" i="2"/>
  <c r="K6" i="2"/>
  <c r="M8" i="2"/>
  <c r="N8" i="2"/>
  <c r="P8" i="2"/>
  <c r="R8" i="2"/>
  <c r="S8" i="2" s="1"/>
  <c r="K12" i="2"/>
  <c r="U14" i="2"/>
  <c r="V14" i="2"/>
  <c r="X14" i="2"/>
  <c r="Z14" i="2"/>
  <c r="AA16" i="2" s="1"/>
  <c r="M20" i="2"/>
  <c r="N20" i="2"/>
  <c r="P20" i="2"/>
  <c r="R20" i="2"/>
  <c r="S20" i="2"/>
  <c r="AC26" i="2"/>
  <c r="AD26" i="2"/>
  <c r="AF26" i="2"/>
  <c r="AH26" i="2"/>
  <c r="AI27" i="2" s="1"/>
  <c r="AI28" i="2"/>
  <c r="AI26" i="2"/>
  <c r="M32" i="2"/>
  <c r="N32" i="2"/>
  <c r="P32" i="2"/>
  <c r="R32" i="2"/>
  <c r="S32" i="2"/>
  <c r="K36" i="2"/>
  <c r="U38" i="2"/>
  <c r="V38" i="2"/>
  <c r="X38" i="2"/>
  <c r="Z38" i="2"/>
  <c r="AA40" i="2" s="1"/>
  <c r="AA38" i="2"/>
  <c r="M44" i="2"/>
  <c r="N44" i="2"/>
  <c r="P44" i="2"/>
  <c r="R44" i="2"/>
  <c r="S44" i="2"/>
  <c r="AK50" i="2"/>
  <c r="AL50" i="2"/>
  <c r="AN50" i="2"/>
  <c r="AP50" i="2"/>
  <c r="AQ51" i="2" s="1"/>
  <c r="K54" i="2"/>
  <c r="M56" i="2"/>
  <c r="N56" i="2"/>
  <c r="P56" i="2"/>
  <c r="R56" i="2"/>
  <c r="S56" i="2" s="1"/>
  <c r="S57" i="2"/>
  <c r="K59" i="2"/>
  <c r="K61" i="2"/>
  <c r="U62" i="2"/>
  <c r="V62" i="2"/>
  <c r="X62" i="2"/>
  <c r="Z62" i="2"/>
  <c r="AA64" i="2" s="1"/>
  <c r="AA62" i="2"/>
  <c r="AA63" i="2"/>
  <c r="K66" i="2"/>
  <c r="K67" i="2"/>
  <c r="M68" i="2"/>
  <c r="N68" i="2"/>
  <c r="P68" i="2"/>
  <c r="R68" i="2"/>
  <c r="S70" i="2" s="1"/>
  <c r="S68" i="2"/>
  <c r="AC74" i="2"/>
  <c r="AD74" i="2"/>
  <c r="AF74" i="2"/>
  <c r="AH74" i="2"/>
  <c r="AI74" i="2"/>
  <c r="AP78" i="2"/>
  <c r="AQ79" i="2"/>
  <c r="M80" i="2"/>
  <c r="N80" i="2"/>
  <c r="P80" i="2"/>
  <c r="R80" i="2"/>
  <c r="S81" i="2" s="1"/>
  <c r="K84" i="2"/>
  <c r="U86" i="2"/>
  <c r="V86" i="2"/>
  <c r="X86" i="2"/>
  <c r="Z86" i="2"/>
  <c r="AA87" i="2" s="1"/>
  <c r="AA86" i="2"/>
  <c r="AL90" i="2"/>
  <c r="M92" i="2"/>
  <c r="N92" i="2"/>
  <c r="P92" i="2"/>
  <c r="R92" i="2"/>
  <c r="S94" i="2" s="1"/>
  <c r="S92" i="2"/>
  <c r="AL92" i="2"/>
  <c r="AL94" i="2"/>
  <c r="K95" i="2"/>
  <c r="K96" i="2"/>
  <c r="AH101" i="2"/>
  <c r="AI102" i="2"/>
  <c r="AK103" i="2"/>
  <c r="AL103" i="2"/>
  <c r="AN103" i="2"/>
  <c r="AP103" i="2"/>
  <c r="AQ103" i="2"/>
  <c r="AQ104" i="2"/>
  <c r="AH105" i="2"/>
  <c r="AI105" i="2"/>
  <c r="AQ105" i="2"/>
  <c r="AP107" i="2"/>
  <c r="Z112" i="2"/>
  <c r="AA112" i="2" s="1"/>
  <c r="AA113" i="2"/>
  <c r="AC114" i="2"/>
  <c r="AD114" i="2"/>
  <c r="AF114" i="2"/>
  <c r="AH114" i="2"/>
  <c r="AI114" i="2" s="1"/>
  <c r="AI115" i="2"/>
  <c r="Z116" i="2"/>
  <c r="AA116" i="2"/>
  <c r="AK117" i="2"/>
  <c r="AL117" i="2"/>
  <c r="AN117" i="2"/>
  <c r="AP117" i="2"/>
  <c r="AQ118" i="2" s="1"/>
  <c r="AQ119" i="2"/>
  <c r="Z118" i="2"/>
  <c r="AA119" i="2" s="1"/>
  <c r="AC120" i="2"/>
  <c r="AD120" i="2"/>
  <c r="AF120" i="2"/>
  <c r="AH120" i="2"/>
  <c r="AI120" i="2"/>
  <c r="Z122" i="2"/>
  <c r="AA123" i="2"/>
  <c r="AP122" i="2"/>
  <c r="AQ123" i="2"/>
  <c r="AH127" i="2"/>
  <c r="AI128" i="2"/>
  <c r="AK129" i="2"/>
  <c r="AL129" i="2"/>
  <c r="AN129" i="2"/>
  <c r="AP129" i="2"/>
  <c r="AQ130" i="2" s="1"/>
  <c r="AH131" i="2"/>
  <c r="AI131" i="2"/>
  <c r="AP133" i="2"/>
  <c r="AQ133" i="2" s="1"/>
  <c r="R138" i="2"/>
  <c r="S139" i="2"/>
  <c r="U140" i="2"/>
  <c r="V140" i="2"/>
  <c r="X140" i="2"/>
  <c r="Z140" i="2"/>
  <c r="AA142" i="2" s="1"/>
  <c r="AA140" i="2"/>
  <c r="R142" i="2"/>
  <c r="S142" i="2"/>
  <c r="AC143" i="2"/>
  <c r="AD143" i="2"/>
  <c r="AF143" i="2"/>
  <c r="AH143" i="2"/>
  <c r="AI145" i="2"/>
  <c r="R144" i="2"/>
  <c r="S145" i="2" s="1"/>
  <c r="U146" i="2"/>
  <c r="V146" i="2"/>
  <c r="X146" i="2"/>
  <c r="Z146" i="2"/>
  <c r="AA147" i="2"/>
  <c r="R148" i="2"/>
  <c r="S148" i="2"/>
  <c r="AK149" i="2"/>
  <c r="AL149" i="2"/>
  <c r="AN149" i="2"/>
  <c r="AP149" i="2"/>
  <c r="AQ151" i="2" s="1"/>
  <c r="R150" i="2"/>
  <c r="S151" i="2" s="1"/>
  <c r="U152" i="2"/>
  <c r="V152" i="2"/>
  <c r="X152" i="2"/>
  <c r="Z152" i="2"/>
  <c r="AA153" i="2" s="1"/>
  <c r="AA152" i="2"/>
  <c r="R154" i="2"/>
  <c r="S154" i="2" s="1"/>
  <c r="S155" i="2"/>
  <c r="AC155" i="2"/>
  <c r="AD155" i="2"/>
  <c r="AF155" i="2"/>
  <c r="AH155" i="2"/>
  <c r="AI157" i="2" s="1"/>
  <c r="R156" i="2"/>
  <c r="S157" i="2"/>
  <c r="S156" i="2"/>
  <c r="U158" i="2"/>
  <c r="V158" i="2"/>
  <c r="X158" i="2"/>
  <c r="Z158" i="2"/>
  <c r="AA158" i="2" s="1"/>
  <c r="AP158" i="2"/>
  <c r="AQ158" i="2"/>
  <c r="AQ159" i="2"/>
  <c r="R160" i="2"/>
  <c r="S160" i="2"/>
  <c r="AH163" i="2"/>
  <c r="AI164" i="2"/>
  <c r="AK165" i="2"/>
  <c r="AL165" i="2"/>
  <c r="AN165" i="2"/>
  <c r="AP165" i="2"/>
  <c r="AQ166" i="2" s="1"/>
  <c r="AH167" i="2"/>
  <c r="AI168" i="2" s="1"/>
  <c r="AP169" i="2"/>
  <c r="AQ169" i="2"/>
  <c r="Z175" i="2"/>
  <c r="AA175" i="2" s="1"/>
  <c r="AA176" i="2"/>
  <c r="AC177" i="2"/>
  <c r="AD177" i="2"/>
  <c r="AF177" i="2"/>
  <c r="AH177" i="2"/>
  <c r="Z179" i="2"/>
  <c r="AA180" i="2" s="1"/>
  <c r="AA179" i="2"/>
  <c r="AK180" i="2"/>
  <c r="AL180" i="2"/>
  <c r="AN180" i="2"/>
  <c r="AP180" i="2"/>
  <c r="Z181" i="2"/>
  <c r="AA182" i="2"/>
  <c r="AC183" i="2"/>
  <c r="AD183" i="2"/>
  <c r="AF183" i="2"/>
  <c r="AH183" i="2"/>
  <c r="AI185" i="2" s="1"/>
  <c r="AI184" i="2"/>
  <c r="Z185" i="2"/>
  <c r="AA185" i="2"/>
  <c r="AP185" i="2"/>
  <c r="AQ185" i="2"/>
  <c r="AA186" i="2"/>
  <c r="K190" i="2"/>
  <c r="AH190" i="2"/>
  <c r="AI190" i="2"/>
  <c r="K192" i="2"/>
  <c r="AK192" i="2"/>
  <c r="AL192" i="2"/>
  <c r="AN192" i="2"/>
  <c r="AP192" i="2"/>
  <c r="AQ193" i="2"/>
  <c r="K194" i="2"/>
  <c r="AH194" i="2"/>
  <c r="AI194" i="2" s="1"/>
  <c r="AP196" i="2"/>
  <c r="AQ196" i="2" s="1"/>
  <c r="AQ197" i="2"/>
  <c r="AP200" i="2"/>
  <c r="AQ200" i="2"/>
  <c r="AP203" i="2"/>
  <c r="AQ204" i="2"/>
  <c r="AP206" i="2"/>
  <c r="AQ207" i="2"/>
  <c r="AP209" i="2"/>
  <c r="AQ210" i="2"/>
  <c r="AP212" i="2"/>
  <c r="AQ212" i="2"/>
  <c r="AP215" i="2"/>
  <c r="AQ216" i="2"/>
  <c r="AP218" i="2"/>
  <c r="AQ219" i="2"/>
  <c r="AP221" i="2"/>
  <c r="AQ221" i="2" s="1"/>
  <c r="AQ222" i="2"/>
  <c r="E228" i="2"/>
  <c r="F228" i="2"/>
  <c r="H228" i="2"/>
  <c r="J228" i="2"/>
  <c r="K230" i="2"/>
  <c r="M231" i="2"/>
  <c r="N231" i="2"/>
  <c r="P231" i="2"/>
  <c r="R231" i="2"/>
  <c r="S231" i="2" s="1"/>
  <c r="E234" i="2"/>
  <c r="F234" i="2"/>
  <c r="H234" i="2"/>
  <c r="J234" i="2"/>
  <c r="K235" i="2"/>
  <c r="K234" i="2"/>
  <c r="C236" i="2"/>
  <c r="K236" i="2"/>
  <c r="C237" i="2"/>
  <c r="U237" i="2"/>
  <c r="V237" i="2"/>
  <c r="X237" i="2"/>
  <c r="Z237" i="2"/>
  <c r="AA238" i="2" s="1"/>
  <c r="AA237" i="2"/>
  <c r="E240" i="2"/>
  <c r="F240" i="2"/>
  <c r="H240" i="2"/>
  <c r="J240" i="2"/>
  <c r="K240" i="2" s="1"/>
  <c r="C242" i="2"/>
  <c r="M243" i="2"/>
  <c r="N243" i="2"/>
  <c r="P243" i="2"/>
  <c r="R243" i="2"/>
  <c r="S243" i="2"/>
  <c r="C244" i="2"/>
  <c r="E246" i="2"/>
  <c r="F246" i="2"/>
  <c r="H246" i="2"/>
  <c r="J246" i="2"/>
  <c r="K246" i="2"/>
  <c r="C248" i="2"/>
  <c r="AC249" i="2"/>
  <c r="AD249" i="2"/>
  <c r="AF249" i="2"/>
  <c r="AH249" i="2"/>
  <c r="AI251" i="2" s="1"/>
  <c r="AI249" i="2"/>
  <c r="C250" i="2"/>
  <c r="E252" i="2"/>
  <c r="F252" i="2"/>
  <c r="H252" i="2"/>
  <c r="J252" i="2"/>
  <c r="K254" i="2" s="1"/>
  <c r="C254" i="2"/>
  <c r="M255" i="2"/>
  <c r="N255" i="2"/>
  <c r="P255" i="2"/>
  <c r="R255" i="2"/>
  <c r="C257" i="2"/>
  <c r="C256" i="2"/>
  <c r="E258" i="2"/>
  <c r="F258" i="2"/>
  <c r="H258" i="2"/>
  <c r="J258" i="2"/>
  <c r="K259" i="2" s="1"/>
  <c r="C261" i="2"/>
  <c r="U261" i="2"/>
  <c r="V261" i="2"/>
  <c r="X261" i="2"/>
  <c r="Z261" i="2"/>
  <c r="AA263" i="2"/>
  <c r="C262" i="2"/>
  <c r="E264" i="2"/>
  <c r="F264" i="2"/>
  <c r="H264" i="2"/>
  <c r="J264" i="2"/>
  <c r="K266" i="2" s="1"/>
  <c r="AH264" i="2"/>
  <c r="AI265" i="2"/>
  <c r="C267" i="2"/>
  <c r="M267" i="2"/>
  <c r="N267" i="2"/>
  <c r="P267" i="2"/>
  <c r="R267" i="2"/>
  <c r="S268" i="2" s="1"/>
  <c r="E270" i="2"/>
  <c r="F270" i="2"/>
  <c r="H270" i="2"/>
  <c r="J270" i="2"/>
  <c r="K271" i="2"/>
  <c r="C273" i="2"/>
  <c r="C272" i="2"/>
  <c r="Z274" i="2"/>
  <c r="AA275" i="2"/>
  <c r="AC276" i="2"/>
  <c r="AD276" i="2"/>
  <c r="AF276" i="2"/>
  <c r="AH276" i="2"/>
  <c r="AI276" i="2" s="1"/>
  <c r="AI277" i="2"/>
  <c r="Z278" i="2"/>
  <c r="AA279" i="2" s="1"/>
  <c r="AH280" i="2"/>
  <c r="AI281" i="2"/>
  <c r="R287" i="2"/>
  <c r="S288" i="2" s="1"/>
  <c r="U289" i="2"/>
  <c r="V289" i="2"/>
  <c r="X289" i="2"/>
  <c r="Z289" i="2"/>
  <c r="AA290" i="2"/>
  <c r="R291" i="2"/>
  <c r="S291" i="2" s="1"/>
  <c r="S292" i="2"/>
  <c r="AC292" i="2"/>
  <c r="AD292" i="2"/>
  <c r="AF292" i="2"/>
  <c r="AH292" i="2"/>
  <c r="AI294" i="2" s="1"/>
  <c r="R293" i="2"/>
  <c r="S294" i="2" s="1"/>
  <c r="S293" i="2"/>
  <c r="U295" i="2"/>
  <c r="V295" i="2"/>
  <c r="X295" i="2"/>
  <c r="Z295" i="2"/>
  <c r="AA296" i="2" s="1"/>
  <c r="R297" i="2"/>
  <c r="S297" i="2"/>
  <c r="AH297" i="2"/>
  <c r="AI297" i="2" s="1"/>
  <c r="F303" i="2"/>
  <c r="Z303" i="2"/>
  <c r="AA303" i="2" s="1"/>
  <c r="AA304" i="2"/>
  <c r="F305" i="2"/>
  <c r="AC305" i="2"/>
  <c r="AD305" i="2"/>
  <c r="AF305" i="2"/>
  <c r="AH305" i="2"/>
  <c r="AI305" i="2" s="1"/>
  <c r="F307" i="2"/>
  <c r="Z307" i="2"/>
  <c r="AA307" i="2"/>
  <c r="AH309" i="2"/>
  <c r="AI310" i="2"/>
  <c r="J317" i="2"/>
  <c r="K318" i="2"/>
  <c r="M319" i="2"/>
  <c r="N319" i="2"/>
  <c r="P319" i="2"/>
  <c r="R319" i="2"/>
  <c r="S321" i="2" s="1"/>
  <c r="J321" i="2"/>
  <c r="K321" i="2"/>
  <c r="U322" i="2"/>
  <c r="V322" i="2"/>
  <c r="X322" i="2"/>
  <c r="Z322" i="2"/>
  <c r="AA322" i="2"/>
  <c r="J323" i="2"/>
  <c r="K323" i="2"/>
  <c r="M325" i="2"/>
  <c r="N325" i="2"/>
  <c r="P325" i="2"/>
  <c r="R325" i="2"/>
  <c r="S326" i="2"/>
  <c r="J327" i="2"/>
  <c r="K328" i="2" s="1"/>
  <c r="AC328" i="2"/>
  <c r="AD328" i="2"/>
  <c r="AF328" i="2"/>
  <c r="AH328" i="2"/>
  <c r="AI329" i="2"/>
  <c r="J329" i="2"/>
  <c r="K330" i="2" s="1"/>
  <c r="K329" i="2"/>
  <c r="M331" i="2"/>
  <c r="N331" i="2"/>
  <c r="P331" i="2"/>
  <c r="R331" i="2"/>
  <c r="J333" i="2"/>
  <c r="K334" i="2" s="1"/>
  <c r="K333" i="2"/>
  <c r="U334" i="2"/>
  <c r="V334" i="2"/>
  <c r="X334" i="2"/>
  <c r="Z334" i="2"/>
  <c r="AA334" i="2" s="1"/>
  <c r="J335" i="2"/>
  <c r="K335" i="2"/>
  <c r="M337" i="2"/>
  <c r="N337" i="2"/>
  <c r="P337" i="2"/>
  <c r="R337" i="2"/>
  <c r="S338" i="2" s="1"/>
  <c r="AH337" i="2"/>
  <c r="AI337" i="2"/>
  <c r="AI338" i="2"/>
  <c r="J339" i="2"/>
  <c r="Z344" i="2"/>
  <c r="AA344" i="2" s="1"/>
  <c r="AA345" i="2"/>
  <c r="AC346" i="2"/>
  <c r="AD346" i="2"/>
  <c r="AF346" i="2"/>
  <c r="AH346" i="2"/>
  <c r="AI348" i="2" s="1"/>
  <c r="AI347" i="2"/>
  <c r="Z348" i="2"/>
  <c r="AA349" i="2"/>
  <c r="AH350" i="2"/>
  <c r="AI350" i="2" s="1"/>
  <c r="AI351" i="2"/>
  <c r="R357" i="2"/>
  <c r="S357" i="2"/>
  <c r="U359" i="2"/>
  <c r="V359" i="2"/>
  <c r="X359" i="2"/>
  <c r="Z359" i="2"/>
  <c r="AA359" i="2" s="1"/>
  <c r="AA360" i="2"/>
  <c r="R361" i="2"/>
  <c r="S361" i="2" s="1"/>
  <c r="AC362" i="2"/>
  <c r="AD362" i="2"/>
  <c r="AF362" i="2"/>
  <c r="AH362" i="2"/>
  <c r="AI363" i="2"/>
  <c r="R363" i="2"/>
  <c r="S364" i="2" s="1"/>
  <c r="S363" i="2"/>
  <c r="U365" i="2"/>
  <c r="V365" i="2"/>
  <c r="X365" i="2"/>
  <c r="Z365" i="2"/>
  <c r="R367" i="2"/>
  <c r="S367" i="2" s="1"/>
  <c r="AH368" i="2"/>
  <c r="AI368" i="2" s="1"/>
  <c r="Z374" i="2"/>
  <c r="AA374" i="2" s="1"/>
  <c r="AA375" i="2"/>
  <c r="AC376" i="2"/>
  <c r="AD376" i="2"/>
  <c r="AF376" i="2"/>
  <c r="AH376" i="2"/>
  <c r="AI377" i="2" s="1"/>
  <c r="Z378" i="2"/>
  <c r="AA379" i="2"/>
  <c r="AH380" i="2"/>
  <c r="AI381" i="2" s="1"/>
  <c r="AH386" i="2"/>
  <c r="AI387" i="2"/>
  <c r="AH389" i="2"/>
  <c r="AI390" i="2" s="1"/>
  <c r="AH392" i="2"/>
  <c r="AI393" i="2"/>
  <c r="AH395" i="2"/>
  <c r="AI396" i="2" s="1"/>
  <c r="AH398" i="2"/>
  <c r="AI399" i="2"/>
  <c r="AH401" i="2"/>
  <c r="AI402" i="2" s="1"/>
  <c r="G402" i="2"/>
  <c r="G404" i="2"/>
  <c r="AH404" i="2"/>
  <c r="AI405" i="2" s="1"/>
  <c r="G406" i="2"/>
  <c r="AH407" i="2"/>
  <c r="AI407" i="2"/>
  <c r="C230" i="2"/>
  <c r="AA323" i="2"/>
  <c r="K317" i="2"/>
  <c r="AI293" i="2"/>
  <c r="AI250" i="2"/>
  <c r="C243" i="2"/>
  <c r="AQ165" i="2"/>
  <c r="AA122" i="2"/>
  <c r="C9" i="2"/>
  <c r="C14" i="2"/>
  <c r="B38" i="2"/>
  <c r="AA291" i="2"/>
  <c r="AA262" i="2"/>
  <c r="K248" i="2"/>
  <c r="AA39" i="2"/>
  <c r="S33" i="2"/>
  <c r="C62" i="2"/>
  <c r="AI362" i="2"/>
  <c r="AI386" i="2"/>
  <c r="AA324" i="2"/>
  <c r="AA274" i="2"/>
  <c r="AI264" i="2"/>
  <c r="C255" i="2"/>
  <c r="K247" i="2"/>
  <c r="C231" i="2"/>
  <c r="AI191" i="2"/>
  <c r="AQ186" i="2"/>
  <c r="AQ134" i="2"/>
  <c r="AI121" i="2"/>
  <c r="AI75" i="2"/>
  <c r="B40" i="2"/>
  <c r="C58" i="2"/>
  <c r="C67" i="2"/>
  <c r="C263" i="2"/>
  <c r="S244" i="2"/>
  <c r="AI132" i="2"/>
  <c r="AI106" i="2"/>
  <c r="AI76" i="2"/>
  <c r="S9" i="2"/>
  <c r="K336" i="2"/>
  <c r="K324" i="2"/>
  <c r="AI309" i="2"/>
  <c r="S287" i="2"/>
  <c r="C266" i="2"/>
  <c r="C249" i="2"/>
  <c r="AA181" i="2"/>
  <c r="AI122" i="2"/>
  <c r="C68" i="2"/>
  <c r="AQ215" i="2"/>
  <c r="C39" i="2"/>
  <c r="C43" i="2"/>
  <c r="C82" i="2"/>
  <c r="C92" i="2"/>
  <c r="S149" i="2"/>
  <c r="B86" i="2"/>
  <c r="B92" i="2"/>
  <c r="AQ218" i="2"/>
  <c r="AQ206" i="2"/>
  <c r="S161" i="2"/>
  <c r="S143" i="2"/>
  <c r="S144" i="2"/>
  <c r="AA378" i="2"/>
  <c r="AA348" i="2"/>
  <c r="K327" i="2"/>
  <c r="AI369" i="2"/>
  <c r="AA365" i="2"/>
  <c r="AA361" i="2"/>
  <c r="S333" i="2"/>
  <c r="S327" i="2"/>
  <c r="S325" i="2"/>
  <c r="AI307" i="2"/>
  <c r="S298" i="2"/>
  <c r="AI280" i="2"/>
  <c r="AA278" i="2"/>
  <c r="K272" i="2"/>
  <c r="K270" i="2"/>
  <c r="C268" i="2"/>
  <c r="C260" i="2"/>
  <c r="S245" i="2"/>
  <c r="AA239" i="2"/>
  <c r="S233" i="2"/>
  <c r="AQ213" i="2"/>
  <c r="AQ209" i="2"/>
  <c r="AQ201" i="2"/>
  <c r="AQ192" i="2"/>
  <c r="AQ180" i="2"/>
  <c r="AI163" i="2"/>
  <c r="AI155" i="2"/>
  <c r="S138" i="2"/>
  <c r="AI127" i="2"/>
  <c r="AQ117" i="2"/>
  <c r="AI101" i="2"/>
  <c r="K85" i="2"/>
  <c r="AQ78" i="2"/>
  <c r="K72" i="2"/>
  <c r="S69" i="2"/>
  <c r="S58" i="2"/>
  <c r="S45" i="2"/>
  <c r="S34" i="2"/>
  <c r="K24" i="2"/>
  <c r="S21" i="2"/>
  <c r="S10" i="2"/>
  <c r="S362" i="2"/>
  <c r="K322" i="2"/>
  <c r="AQ194" i="2"/>
  <c r="S93" i="2"/>
  <c r="K91" i="2"/>
  <c r="S46" i="2"/>
  <c r="S22" i="2"/>
  <c r="S339" i="2"/>
  <c r="AA308" i="2"/>
  <c r="AI306" i="2"/>
  <c r="AA289" i="2"/>
  <c r="K252" i="2"/>
  <c r="K241" i="2"/>
  <c r="AQ203" i="2"/>
  <c r="AI156" i="2"/>
  <c r="AA117" i="2"/>
  <c r="K37" i="2"/>
  <c r="K30" i="2"/>
  <c r="J6" i="2"/>
  <c r="C10" i="2"/>
  <c r="C19" i="2"/>
  <c r="B44" i="2"/>
  <c r="B58" i="2"/>
  <c r="K5" i="2"/>
  <c r="AI392" i="2"/>
  <c r="AA148" i="2"/>
  <c r="AQ131" i="2"/>
  <c r="K53" i="2"/>
  <c r="AA261" i="2"/>
  <c r="K258" i="2"/>
  <c r="AQ170" i="2"/>
  <c r="AI398" i="2"/>
  <c r="K228" i="2"/>
  <c r="AQ129" i="2"/>
  <c r="AQ122" i="2"/>
  <c r="K229" i="2"/>
  <c r="AI278" i="2"/>
  <c r="S358" i="2"/>
  <c r="AI364" i="2"/>
  <c r="AI408" i="2"/>
  <c r="AI330" i="2"/>
  <c r="AI328" i="2"/>
  <c r="K260" i="2"/>
  <c r="K242" i="2"/>
  <c r="AA154" i="2"/>
  <c r="AA146" i="2"/>
  <c r="AI298" i="2" l="1"/>
  <c r="AI380" i="2"/>
  <c r="K253" i="2"/>
  <c r="K89" i="2"/>
  <c r="B34" i="2"/>
  <c r="AA336" i="2"/>
  <c r="AA366" i="2"/>
  <c r="AA367" i="2"/>
  <c r="K11" i="2"/>
  <c r="AI183" i="2"/>
  <c r="AI389" i="2"/>
  <c r="S269" i="2"/>
  <c r="AI346" i="2"/>
  <c r="C16" i="2"/>
  <c r="S232" i="2"/>
  <c r="AA15" i="2"/>
  <c r="AI144" i="2"/>
  <c r="AI143" i="2"/>
  <c r="K78" i="2"/>
  <c r="AA335" i="2"/>
  <c r="S320" i="2"/>
  <c r="S319" i="2"/>
  <c r="AQ107" i="2"/>
  <c r="AQ108" i="2"/>
  <c r="AI376" i="2"/>
  <c r="S368" i="2"/>
  <c r="S337" i="2"/>
  <c r="K41" i="2"/>
  <c r="K42" i="2"/>
  <c r="C81" i="2"/>
  <c r="B82" i="2"/>
  <c r="C226" i="2"/>
  <c r="C227" i="2"/>
  <c r="K264" i="2"/>
  <c r="AA141" i="2"/>
  <c r="AI404" i="2"/>
  <c r="AA295" i="2"/>
  <c r="AI401" i="2"/>
  <c r="AQ149" i="2"/>
  <c r="AA159" i="2"/>
  <c r="S332" i="2"/>
  <c r="S331" i="2"/>
  <c r="S255" i="2"/>
  <c r="S256" i="2"/>
  <c r="C233" i="2"/>
  <c r="AI178" i="2"/>
  <c r="AI177" i="2"/>
  <c r="AI167" i="2"/>
  <c r="S82" i="2"/>
  <c r="AQ50" i="2"/>
  <c r="J30" i="2"/>
  <c r="K29" i="2"/>
  <c r="AQ167" i="2"/>
  <c r="AI116" i="2"/>
  <c r="K17" i="2"/>
  <c r="AA297" i="2"/>
  <c r="AI395" i="2"/>
  <c r="K48" i="2"/>
  <c r="S257" i="2"/>
  <c r="AI378" i="2"/>
  <c r="S150" i="2"/>
  <c r="B88" i="2"/>
  <c r="C88" i="2"/>
  <c r="C33" i="2"/>
  <c r="C239" i="2"/>
  <c r="AA160" i="2"/>
  <c r="AI292" i="2"/>
  <c r="AA118" i="2"/>
  <c r="AQ150" i="2"/>
  <c r="K265" i="2"/>
  <c r="K340" i="2"/>
  <c r="K339" i="2"/>
  <c r="S267" i="2"/>
  <c r="AI195" i="2"/>
  <c r="AQ182" i="2"/>
  <c r="AQ181" i="2"/>
  <c r="AI179" i="2"/>
  <c r="AA88" i="2"/>
  <c r="S80" i="2"/>
  <c r="K77" i="2"/>
  <c r="AQ52" i="2"/>
  <c r="AA14" i="2"/>
  <c r="B20" i="2"/>
  <c r="C20" i="2"/>
  <c r="C64" i="2"/>
  <c r="C63" i="2"/>
</calcChain>
</file>

<file path=xl/sharedStrings.xml><?xml version="1.0" encoding="utf-8"?>
<sst xmlns="http://schemas.openxmlformats.org/spreadsheetml/2006/main" count="444" uniqueCount="112">
  <si>
    <t>1/8ème de Finale</t>
  </si>
  <si>
    <t>Finale</t>
  </si>
  <si>
    <t>Date</t>
  </si>
  <si>
    <t>Barrages 2ème/3ème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</si>
  <si>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</si>
  <si>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</si>
  <si>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</si>
  <si>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</si>
  <si>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</si>
  <si>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</si>
  <si>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</si>
  <si>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</si>
  <si>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</si>
  <si>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</si>
  <si>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</si>
  <si>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</si>
  <si>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</si>
  <si>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</si>
  <si>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</si>
  <si>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</si>
  <si>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</si>
  <si>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</si>
  <si>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</si>
  <si>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</si>
  <si>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</si>
  <si>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</si>
  <si>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</si>
  <si>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</si>
  <si>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</si>
  <si>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</si>
  <si>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</si>
  <si>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17ème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</si>
  <si>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</si>
  <si>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</si>
  <si>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</si>
  <si>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</si>
  <si>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</si>
  <si>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</si>
  <si>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</si>
  <si>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</si>
  <si>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</si>
  <si>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</si>
  <si>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</si>
  <si>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</si>
  <si>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</si>
  <si>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</si>
  <si>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</si>
  <si>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</si>
  <si>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</si>
  <si>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</si>
  <si>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</si>
  <si>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</si>
  <si>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</si>
  <si>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</si>
  <si>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</si>
  <si>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</si>
  <si>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</si>
  <si>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</si>
  <si>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</si>
  <si>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</si>
  <si>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</si>
  <si>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</si>
  <si>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</si>
  <si>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</si>
  <si>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Barrages 4ème/5ème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</si>
  <si>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</si>
  <si>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</si>
  <si>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</si>
  <si>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</si>
  <si>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</si>
  <si>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</si>
  <si>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</si>
  <si>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</si>
  <si>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33ème</t>
  </si>
  <si>
    <t>34ème</t>
  </si>
  <si>
    <t>35ème</t>
  </si>
  <si>
    <t>36ème</t>
  </si>
  <si>
    <t>37ème</t>
  </si>
  <si>
    <t>38ème</t>
  </si>
  <si>
    <t>39ème</t>
  </si>
  <si>
    <t>40ème</t>
  </si>
  <si>
    <t>41ème</t>
  </si>
  <si>
    <t>1/4 de Finale</t>
  </si>
  <si>
    <t>1/2  Finale</t>
  </si>
  <si>
    <t xml:space="preserve"> </t>
  </si>
  <si>
    <t>Perdants barrages 2ème/3ème</t>
  </si>
  <si>
    <t>Places 27ème/28ème</t>
  </si>
  <si>
    <t>Places 29 à 32</t>
  </si>
  <si>
    <t>Places 29ème/30ème</t>
  </si>
  <si>
    <t>Places 31ème/32ème</t>
  </si>
  <si>
    <t>Places 33 à 40</t>
  </si>
  <si>
    <t>Places 33 à 36</t>
  </si>
  <si>
    <t>Places 33ème/34ème</t>
  </si>
  <si>
    <t>Places 35ème/36ème</t>
  </si>
  <si>
    <t>Places 37 à 40</t>
  </si>
  <si>
    <t>Places 37ème/38ème</t>
  </si>
  <si>
    <t>Places 39ème/40ème</t>
  </si>
  <si>
    <t>N° Table</t>
  </si>
  <si>
    <t>Horaire</t>
  </si>
  <si>
    <t xml:space="preserve">EPREUVE : </t>
  </si>
  <si>
    <t xml:space="preserve">TABLEAU :  </t>
  </si>
  <si>
    <t>Places 25ème/26ème</t>
  </si>
  <si>
    <t>Places 25 à 28</t>
  </si>
  <si>
    <t>Places 25 à 32</t>
  </si>
  <si>
    <t>Paramètres</t>
  </si>
  <si>
    <t>Double Club Id1</t>
  </si>
  <si>
    <t>Double Club Id2</t>
  </si>
  <si>
    <t>Critérium fédéral</t>
  </si>
  <si>
    <t>N2 Elite Messieurs</t>
  </si>
  <si>
    <t>x_25_48G3P-48J-3 gr x 16-CP40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</si>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</sst>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8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sz val="1"/>
      <color indexed="9"/>
      <name val="Arial"/>
      <family val="2"/>
    </font>
    <font>
      <b/>
      <sz val="6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</borders>
  <cellStyleXfs count="6">
    <xf numFmtId="0" fontId="0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</cellStyleXfs>
  <cellXfs count="223">
    <xf numFmtId="0" fontId="0" fillId="0" borderId="0" xfId="0"/>
    <xf numFmtId="0" fontId="0" fillId="0" borderId="0" xfId="0" applyAlignment="1">
      <alignment horizontal="center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4" fillId="0" borderId="2" xfId="3" applyFont="1" applyFill="1" applyBorder="1" applyAlignment="1" applyProtection="1">
      <alignment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3" xfId="3" applyFont="1" applyFill="1" applyBorder="1" applyAlignment="1" applyProtection="1">
      <alignment vertical="center"/>
      <protection hidden="1"/>
    </xf>
    <xf numFmtId="0" fontId="12" fillId="0" borderId="0" xfId="2"/>
    <xf numFmtId="0" fontId="12" fillId="0" borderId="0" xfId="2" applyFont="1"/>
    <xf numFmtId="165" fontId="0" fillId="0" borderId="0" xfId="0" applyNumberFormat="1" applyAlignment="1">
      <alignment horizontal="center"/>
    </xf>
    <xf numFmtId="0" fontId="12" fillId="0" borderId="0" xfId="2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3" fillId="0" borderId="0" xfId="5" applyFont="1" applyAlignment="1" applyProtection="1">
      <alignment vertical="center"/>
      <protection hidden="1"/>
    </xf>
    <xf numFmtId="0" fontId="4" fillId="0" borderId="0" xfId="5" applyFont="1" applyAlignment="1" applyProtection="1">
      <alignment vertical="center"/>
      <protection hidden="1"/>
    </xf>
    <xf numFmtId="0" fontId="3" fillId="0" borderId="4" xfId="4" applyFont="1" applyBorder="1" applyAlignment="1" applyProtection="1">
      <alignment horizontal="centerContinuous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8" fillId="0" borderId="0" xfId="5" applyFont="1" applyAlignment="1" applyProtection="1">
      <alignment horizontal="center" vertical="center"/>
      <protection hidden="1"/>
    </xf>
    <xf numFmtId="0" fontId="3" fillId="0" borderId="0" xfId="5" applyFont="1" applyAlignment="1" applyProtection="1">
      <alignment horizontal="center" vertical="center"/>
      <protection hidden="1"/>
    </xf>
    <xf numFmtId="0" fontId="4" fillId="0" borderId="0" xfId="5" applyFont="1" applyAlignment="1" applyProtection="1">
      <alignment horizontal="center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5" fillId="0" borderId="0" xfId="4" applyFont="1" applyFill="1" applyBorder="1" applyAlignment="1" applyProtection="1">
      <alignment horizontal="center" vertical="center"/>
      <protection hidden="1"/>
    </xf>
    <xf numFmtId="0" fontId="4" fillId="0" borderId="0" xfId="5" applyFont="1" applyFill="1" applyBorder="1" applyAlignment="1" applyProtection="1">
      <alignment vertical="center"/>
      <protection hidden="1"/>
    </xf>
    <xf numFmtId="0" fontId="4" fillId="2" borderId="1" xfId="4" applyNumberFormat="1" applyFont="1" applyFill="1" applyBorder="1" applyAlignment="1" applyProtection="1">
      <alignment horizontal="center" vertical="center"/>
      <protection hidden="1"/>
    </xf>
    <xf numFmtId="0" fontId="6" fillId="0" borderId="1" xfId="4" applyFont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8" fillId="0" borderId="0" xfId="4" applyFont="1" applyBorder="1" applyAlignment="1" applyProtection="1">
      <alignment horizontal="centerContinuous" vertical="center"/>
      <protection hidden="1"/>
    </xf>
    <xf numFmtId="0" fontId="4" fillId="0" borderId="5" xfId="5" applyFont="1" applyBorder="1" applyAlignment="1" applyProtection="1">
      <alignment vertic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6" fillId="0" borderId="0" xfId="4" applyFont="1" applyFill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4" fillId="0" borderId="0" xfId="5" applyFont="1" applyBorder="1" applyAlignment="1" applyProtection="1">
      <alignment vertical="center"/>
      <protection hidden="1"/>
    </xf>
    <xf numFmtId="0" fontId="4" fillId="0" borderId="0" xfId="4" applyFont="1" applyFill="1" applyBorder="1" applyAlignment="1" applyProtection="1">
      <alignment horizontal="center" vertical="center"/>
      <protection hidden="1"/>
    </xf>
    <xf numFmtId="0" fontId="4" fillId="2" borderId="6" xfId="4" applyNumberFormat="1" applyFont="1" applyFill="1" applyBorder="1" applyAlignment="1" applyProtection="1">
      <alignment horizontal="center" vertical="center"/>
      <protection hidden="1"/>
    </xf>
    <xf numFmtId="0" fontId="4" fillId="0" borderId="5" xfId="4" applyFont="1" applyBorder="1" applyAlignment="1" applyProtection="1">
      <alignment vertical="center"/>
      <protection hidden="1"/>
    </xf>
    <xf numFmtId="0" fontId="4" fillId="0" borderId="5" xfId="4" applyFont="1" applyBorder="1" applyAlignment="1" applyProtection="1">
      <alignment horizontal="center" vertical="center"/>
      <protection hidden="1"/>
    </xf>
    <xf numFmtId="0" fontId="8" fillId="0" borderId="7" xfId="4" applyFont="1" applyBorder="1" applyAlignment="1" applyProtection="1">
      <alignment horizontal="centerContinuous"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6" fillId="0" borderId="8" xfId="4" applyFont="1" applyBorder="1" applyAlignment="1" applyProtection="1">
      <alignment horizontal="left" vertical="center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10" fillId="0" borderId="0" xfId="5" applyFont="1" applyAlignment="1" applyProtection="1">
      <alignment horizontal="center" vertical="center"/>
      <protection hidden="1"/>
    </xf>
    <xf numFmtId="0" fontId="8" fillId="0" borderId="0" xfId="5" applyFont="1" applyAlignment="1" applyProtection="1">
      <alignment vertical="center"/>
      <protection hidden="1"/>
    </xf>
    <xf numFmtId="0" fontId="6" fillId="0" borderId="9" xfId="4" applyFont="1" applyFill="1" applyBorder="1" applyAlignment="1" applyProtection="1">
      <alignment horizontal="left" vertical="center"/>
      <protection hidden="1"/>
    </xf>
    <xf numFmtId="0" fontId="6" fillId="0" borderId="10" xfId="4" applyFont="1" applyFill="1" applyBorder="1" applyAlignment="1" applyProtection="1">
      <alignment horizontal="left" vertical="center"/>
      <protection hidden="1"/>
    </xf>
    <xf numFmtId="0" fontId="4" fillId="0" borderId="11" xfId="5" applyFont="1" applyBorder="1" applyAlignment="1" applyProtection="1">
      <alignment horizontal="center" vertical="center"/>
      <protection hidden="1"/>
    </xf>
    <xf numFmtId="0" fontId="4" fillId="0" borderId="12" xfId="4" applyFont="1" applyBorder="1" applyAlignment="1" applyProtection="1">
      <alignment vertical="center"/>
      <protection hidden="1"/>
    </xf>
    <xf numFmtId="0" fontId="3" fillId="0" borderId="13" xfId="4" applyFont="1" applyBorder="1" applyAlignment="1" applyProtection="1">
      <alignment horizontal="left" vertical="center" indent="1"/>
      <protection hidden="1"/>
    </xf>
    <xf numFmtId="0" fontId="4" fillId="0" borderId="13" xfId="4" applyFont="1" applyBorder="1" applyAlignment="1" applyProtection="1">
      <alignment vertical="center"/>
      <protection hidden="1"/>
    </xf>
    <xf numFmtId="0" fontId="6" fillId="0" borderId="13" xfId="4" applyFont="1" applyBorder="1" applyAlignment="1" applyProtection="1">
      <alignment horizontal="left" vertical="center" indent="1"/>
      <protection hidden="1"/>
    </xf>
    <xf numFmtId="0" fontId="4" fillId="0" borderId="11" xfId="5" applyFont="1" applyFill="1" applyBorder="1" applyAlignment="1" applyProtection="1">
      <alignment vertical="center"/>
      <protection hidden="1"/>
    </xf>
    <xf numFmtId="0" fontId="4" fillId="0" borderId="0" xfId="5" applyFont="1" applyBorder="1" applyAlignment="1" applyProtection="1">
      <alignment horizontal="center" vertical="center"/>
      <protection hidden="1"/>
    </xf>
    <xf numFmtId="0" fontId="3" fillId="0" borderId="14" xfId="4" applyFont="1" applyBorder="1" applyAlignment="1" applyProtection="1">
      <alignment horizontal="left" vertical="center" indent="1"/>
      <protection hidden="1"/>
    </xf>
    <xf numFmtId="0" fontId="8" fillId="0" borderId="0" xfId="5" applyFont="1" applyBorder="1" applyAlignment="1" applyProtection="1">
      <alignment horizontal="center" vertical="center"/>
      <protection hidden="1"/>
    </xf>
    <xf numFmtId="0" fontId="3" fillId="0" borderId="0" xfId="5" applyFont="1" applyFill="1" applyBorder="1" applyAlignment="1" applyProtection="1">
      <alignment vertical="center"/>
      <protection hidden="1"/>
    </xf>
    <xf numFmtId="0" fontId="4" fillId="0" borderId="11" xfId="4" applyFont="1" applyBorder="1" applyAlignment="1" applyProtection="1">
      <alignment vertical="center"/>
      <protection hidden="1"/>
    </xf>
    <xf numFmtId="0" fontId="4" fillId="0" borderId="11" xfId="4" applyFont="1" applyFill="1" applyBorder="1" applyAlignment="1" applyProtection="1">
      <alignment vertical="center"/>
      <protection hidden="1"/>
    </xf>
    <xf numFmtId="0" fontId="8" fillId="0" borderId="0" xfId="4" applyFont="1" applyFill="1" applyBorder="1" applyAlignment="1" applyProtection="1">
      <alignment horizontal="center" vertical="center"/>
      <protection hidden="1"/>
    </xf>
    <xf numFmtId="0" fontId="5" fillId="0" borderId="11" xfId="4" applyFont="1" applyFill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6" fillId="0" borderId="11" xfId="4" applyFont="1" applyFill="1" applyBorder="1" applyAlignment="1" applyProtection="1">
      <alignment horizontal="center" vertical="center"/>
      <protection hidden="1"/>
    </xf>
    <xf numFmtId="0" fontId="6" fillId="0" borderId="0" xfId="4" applyFont="1" applyFill="1" applyBorder="1" applyAlignment="1" applyProtection="1">
      <alignment horizontal="center" vertical="center"/>
      <protection hidden="1"/>
    </xf>
    <xf numFmtId="0" fontId="6" fillId="0" borderId="11" xfId="4" applyFont="1" applyFill="1" applyBorder="1" applyAlignment="1" applyProtection="1">
      <alignment horizontal="left" vertical="center"/>
      <protection hidden="1"/>
    </xf>
    <xf numFmtId="0" fontId="4" fillId="0" borderId="10" xfId="4" applyFont="1" applyFill="1" applyBorder="1" applyAlignment="1" applyProtection="1">
      <alignment vertical="center"/>
      <protection hidden="1"/>
    </xf>
    <xf numFmtId="0" fontId="4" fillId="0" borderId="11" xfId="4" applyFont="1" applyFill="1" applyBorder="1" applyAlignment="1" applyProtection="1">
      <alignment horizontal="left" vertical="center"/>
      <protection hidden="1"/>
    </xf>
    <xf numFmtId="0" fontId="4" fillId="0" borderId="0" xfId="4" applyFont="1" applyFill="1" applyBorder="1" applyAlignment="1" applyProtection="1">
      <alignment horizontal="left" vertical="center"/>
      <protection hidden="1"/>
    </xf>
    <xf numFmtId="0" fontId="10" fillId="0" borderId="0" xfId="4" applyFont="1" applyFill="1" applyBorder="1" applyAlignment="1" applyProtection="1">
      <alignment horizontal="center" vertical="center"/>
      <protection hidden="1"/>
    </xf>
    <xf numFmtId="14" fontId="6" fillId="0" borderId="11" xfId="4" quotePrefix="1" applyNumberFormat="1" applyFont="1" applyBorder="1" applyAlignment="1" applyProtection="1">
      <alignment horizontal="center" vertical="center"/>
      <protection hidden="1"/>
    </xf>
    <xf numFmtId="14" fontId="6" fillId="0" borderId="0" xfId="4" quotePrefix="1" applyNumberFormat="1" applyFont="1" applyBorder="1" applyAlignment="1" applyProtection="1">
      <alignment horizontal="center" vertical="center"/>
      <protection hidden="1"/>
    </xf>
    <xf numFmtId="0" fontId="4" fillId="0" borderId="9" xfId="4" applyFont="1" applyBorder="1" applyAlignment="1" applyProtection="1">
      <alignment vertical="center"/>
      <protection hidden="1"/>
    </xf>
    <xf numFmtId="0" fontId="4" fillId="0" borderId="10" xfId="4" applyFont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6" fillId="0" borderId="9" xfId="4" applyFont="1" applyBorder="1" applyAlignment="1" applyProtection="1">
      <alignment horizontal="center" vertical="center"/>
      <protection hidden="1"/>
    </xf>
    <xf numFmtId="0" fontId="6" fillId="0" borderId="10" xfId="4" applyFont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/>
      <protection hidden="1"/>
    </xf>
    <xf numFmtId="0" fontId="4" fillId="0" borderId="11" xfId="4" applyFont="1" applyBorder="1" applyProtection="1">
      <protection hidden="1"/>
    </xf>
    <xf numFmtId="0" fontId="4" fillId="0" borderId="0" xfId="4" applyFont="1" applyBorder="1" applyProtection="1">
      <protection hidden="1"/>
    </xf>
    <xf numFmtId="0" fontId="4" fillId="0" borderId="0" xfId="4" applyFont="1" applyProtection="1">
      <protection hidden="1"/>
    </xf>
    <xf numFmtId="0" fontId="8" fillId="0" borderId="0" xfId="4" applyFont="1" applyAlignment="1" applyProtection="1">
      <alignment horizontal="center"/>
      <protection hidden="1"/>
    </xf>
    <xf numFmtId="0" fontId="4" fillId="0" borderId="9" xfId="4" applyFont="1" applyBorder="1" applyProtection="1">
      <protection hidden="1"/>
    </xf>
    <xf numFmtId="0" fontId="4" fillId="0" borderId="10" xfId="4" applyFont="1" applyBorder="1" applyProtection="1"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4" fillId="0" borderId="9" xfId="4" applyFont="1" applyFill="1" applyBorder="1" applyAlignment="1" applyProtection="1">
      <alignment vertical="center"/>
      <protection hidden="1"/>
    </xf>
    <xf numFmtId="0" fontId="4" fillId="0" borderId="10" xfId="5" applyFont="1" applyFill="1" applyBorder="1" applyAlignment="1" applyProtection="1">
      <alignment vertical="center"/>
      <protection hidden="1"/>
    </xf>
    <xf numFmtId="0" fontId="4" fillId="0" borderId="15" xfId="4" applyFont="1" applyBorder="1" applyAlignment="1" applyProtection="1">
      <alignment vertical="center"/>
      <protection hidden="1"/>
    </xf>
    <xf numFmtId="0" fontId="8" fillId="0" borderId="0" xfId="4" applyFont="1" applyBorder="1" applyAlignment="1" applyProtection="1">
      <alignment horizontal="centerContinuous" vertical="top"/>
      <protection hidden="1"/>
    </xf>
    <xf numFmtId="0" fontId="4" fillId="0" borderId="5" xfId="5" applyFont="1" applyFill="1" applyBorder="1" applyAlignment="1" applyProtection="1">
      <alignment vertical="center"/>
      <protection hidden="1"/>
    </xf>
    <xf numFmtId="0" fontId="4" fillId="0" borderId="5" xfId="4" applyNumberFormat="1" applyFont="1" applyFill="1" applyBorder="1" applyAlignment="1" applyProtection="1">
      <alignment horizontal="center" vertical="center"/>
      <protection hidden="1"/>
    </xf>
    <xf numFmtId="0" fontId="4" fillId="0" borderId="9" xfId="5" applyFont="1" applyFill="1" applyBorder="1" applyAlignment="1" applyProtection="1">
      <alignment vertical="center"/>
      <protection hidden="1"/>
    </xf>
    <xf numFmtId="0" fontId="4" fillId="0" borderId="5" xfId="4" applyFont="1" applyFill="1" applyBorder="1" applyAlignment="1" applyProtection="1">
      <alignment horizontal="center" vertical="center"/>
      <protection hidden="1"/>
    </xf>
    <xf numFmtId="0" fontId="8" fillId="0" borderId="7" xfId="4" applyFont="1" applyBorder="1" applyAlignment="1" applyProtection="1">
      <alignment horizontal="centerContinuous" vertical="top"/>
      <protection hidden="1"/>
    </xf>
    <xf numFmtId="0" fontId="4" fillId="0" borderId="0" xfId="4" applyFont="1" applyBorder="1" applyAlignment="1" applyProtection="1">
      <alignment horizontal="center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7" fillId="0" borderId="0" xfId="4" applyFont="1" applyFill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13" fillId="0" borderId="4" xfId="4" applyFont="1" applyBorder="1" applyAlignment="1" applyProtection="1">
      <alignment horizontal="centerContinuous" vertical="center"/>
      <protection hidden="1"/>
    </xf>
    <xf numFmtId="0" fontId="8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8" fillId="0" borderId="16" xfId="4" applyFont="1" applyBorder="1" applyAlignment="1" applyProtection="1">
      <alignment horizontal="centerContinuous" vertical="center"/>
      <protection hidden="1"/>
    </xf>
    <xf numFmtId="0" fontId="8" fillId="0" borderId="17" xfId="4" applyFont="1" applyBorder="1" applyAlignment="1" applyProtection="1">
      <alignment horizontal="centerContinuous" vertical="center"/>
      <protection hidden="1"/>
    </xf>
    <xf numFmtId="0" fontId="8" fillId="0" borderId="0" xfId="4" applyFont="1" applyBorder="1" applyAlignment="1" applyProtection="1">
      <alignment horizontal="center" vertical="top"/>
      <protection hidden="1"/>
    </xf>
    <xf numFmtId="0" fontId="11" fillId="0" borderId="0" xfId="5" applyFont="1" applyAlignment="1" applyProtection="1">
      <alignment vertical="center"/>
      <protection hidden="1"/>
    </xf>
    <xf numFmtId="0" fontId="3" fillId="0" borderId="0" xfId="4" applyFont="1" applyFill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"/>
      <protection hidden="1"/>
    </xf>
    <xf numFmtId="0" fontId="4" fillId="0" borderId="0" xfId="5" applyFont="1" applyFill="1" applyAlignment="1" applyProtection="1">
      <alignment vertical="center"/>
      <protection hidden="1"/>
    </xf>
    <xf numFmtId="0" fontId="14" fillId="0" borderId="0" xfId="4" applyFont="1" applyFill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3" fillId="0" borderId="0" xfId="4" applyFont="1" applyFill="1" applyBorder="1" applyAlignment="1" applyProtection="1">
      <alignment horizontal="left" vertical="center"/>
      <protection hidden="1"/>
    </xf>
    <xf numFmtId="0" fontId="3" fillId="0" borderId="1" xfId="4" applyFont="1" applyBorder="1" applyAlignment="1" applyProtection="1">
      <alignment horizontal="left" vertical="center"/>
      <protection hidden="1"/>
    </xf>
    <xf numFmtId="0" fontId="3" fillId="0" borderId="7" xfId="4" applyFont="1" applyBorder="1" applyAlignment="1" applyProtection="1">
      <alignment horizontal="centerContinuous"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0" fontId="3" fillId="0" borderId="10" xfId="4" applyFont="1" applyBorder="1" applyProtection="1">
      <protection hidden="1"/>
    </xf>
    <xf numFmtId="0" fontId="3" fillId="0" borderId="0" xfId="4" applyFont="1" applyBorder="1" applyAlignment="1" applyProtection="1">
      <alignment horizontal="centerContinuous" vertical="top"/>
      <protection hidden="1"/>
    </xf>
    <xf numFmtId="0" fontId="3" fillId="0" borderId="7" xfId="4" applyFont="1" applyBorder="1" applyAlignment="1" applyProtection="1">
      <alignment horizontal="centerContinuous" vertical="top"/>
      <protection hidden="1"/>
    </xf>
    <xf numFmtId="0" fontId="3" fillId="0" borderId="2" xfId="3" applyFont="1" applyFill="1" applyBorder="1" applyAlignment="1" applyProtection="1">
      <alignment vertical="center"/>
      <protection hidden="1"/>
    </xf>
    <xf numFmtId="0" fontId="3" fillId="0" borderId="0" xfId="5" applyFont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3" fillId="0" borderId="3" xfId="3" applyFont="1" applyFill="1" applyBorder="1" applyAlignment="1" applyProtection="1">
      <alignment vertical="center"/>
      <protection hidden="1"/>
    </xf>
    <xf numFmtId="0" fontId="3" fillId="0" borderId="0" xfId="4" applyFont="1" applyBorder="1" applyProtection="1">
      <protection hidden="1"/>
    </xf>
    <xf numFmtId="0" fontId="3" fillId="0" borderId="0" xfId="5" applyFont="1" applyFill="1" applyAlignment="1" applyProtection="1">
      <alignment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10" xfId="4" applyFont="1" applyFill="1" applyBorder="1" applyAlignment="1" applyProtection="1">
      <alignment horizontal="left" vertical="center"/>
      <protection hidden="1"/>
    </xf>
    <xf numFmtId="0" fontId="3" fillId="0" borderId="10" xfId="4" applyFont="1" applyFill="1" applyBorder="1" applyAlignment="1" applyProtection="1">
      <alignment vertical="center"/>
      <protection hidden="1"/>
    </xf>
    <xf numFmtId="0" fontId="3" fillId="0" borderId="10" xfId="5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4" applyFont="1" applyProtection="1">
      <protection hidden="1"/>
    </xf>
    <xf numFmtId="14" fontId="3" fillId="0" borderId="0" xfId="4" quotePrefix="1" applyNumberFormat="1" applyFont="1" applyBorder="1" applyAlignment="1" applyProtection="1">
      <alignment horizontal="center" vertical="center"/>
      <protection hidden="1"/>
    </xf>
    <xf numFmtId="0" fontId="3" fillId="0" borderId="10" xfId="4" applyFont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center" vertical="top"/>
      <protection hidden="1"/>
    </xf>
    <xf numFmtId="0" fontId="3" fillId="0" borderId="0" xfId="5" applyFont="1" applyBorder="1" applyAlignment="1" applyProtection="1">
      <alignment horizontal="center" vertical="center"/>
      <protection hidden="1"/>
    </xf>
    <xf numFmtId="0" fontId="3" fillId="0" borderId="10" xfId="4" applyFont="1" applyBorder="1" applyAlignment="1" applyProtection="1">
      <alignment horizontal="center" vertical="center"/>
      <protection hidden="1"/>
    </xf>
    <xf numFmtId="0" fontId="3" fillId="0" borderId="18" xfId="4" applyFont="1" applyBorder="1" applyAlignment="1" applyProtection="1">
      <alignment horizontal="center" vertical="center"/>
      <protection hidden="1"/>
    </xf>
    <xf numFmtId="0" fontId="3" fillId="0" borderId="19" xfId="4" applyFont="1" applyBorder="1" applyAlignment="1" applyProtection="1">
      <alignment horizontal="center" vertical="center"/>
      <protection hidden="1"/>
    </xf>
    <xf numFmtId="0" fontId="3" fillId="0" borderId="20" xfId="4" applyFont="1" applyBorder="1" applyAlignment="1" applyProtection="1">
      <alignment horizontal="center" vertical="center"/>
      <protection hidden="1"/>
    </xf>
    <xf numFmtId="0" fontId="3" fillId="0" borderId="5" xfId="5" applyFont="1" applyBorder="1" applyAlignment="1" applyProtection="1">
      <alignment horizontal="center" vertical="center"/>
      <protection hidden="1"/>
    </xf>
    <xf numFmtId="0" fontId="15" fillId="0" borderId="0" xfId="3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Continuous" vertical="center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165" fontId="8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4" applyFont="1" applyAlignment="1" applyProtection="1">
      <alignment horizontal="centerContinuous"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14" fillId="0" borderId="0" xfId="3" applyFont="1" applyBorder="1" applyAlignment="1" applyProtection="1">
      <alignment horizontal="center" vertical="center"/>
      <protection hidden="1"/>
    </xf>
    <xf numFmtId="0" fontId="4" fillId="0" borderId="5" xfId="3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15" fillId="3" borderId="0" xfId="4" applyFont="1" applyFill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10" fillId="0" borderId="0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10" fillId="0" borderId="0" xfId="3" applyFont="1" applyBorder="1" applyAlignment="1" applyProtection="1">
      <alignment horizontal="center" vertical="center"/>
      <protection hidden="1"/>
    </xf>
    <xf numFmtId="0" fontId="15" fillId="0" borderId="0" xfId="5" applyFont="1" applyAlignment="1" applyProtection="1">
      <alignment horizontal="center" vertical="center"/>
      <protection hidden="1"/>
    </xf>
    <xf numFmtId="0" fontId="5" fillId="0" borderId="2" xfId="3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right" vertical="center"/>
      <protection hidden="1"/>
    </xf>
    <xf numFmtId="0" fontId="4" fillId="0" borderId="22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4" fillId="0" borderId="23" xfId="3" applyFont="1" applyFill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4" fillId="0" borderId="3" xfId="3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0" fontId="4" fillId="0" borderId="24" xfId="3" applyFont="1" applyFill="1" applyBorder="1" applyAlignment="1" applyProtection="1">
      <alignment horizontal="center" vertical="center"/>
      <protection hidden="1"/>
    </xf>
    <xf numFmtId="0" fontId="3" fillId="0" borderId="0" xfId="5" applyFont="1" applyFill="1" applyBorder="1" applyAlignment="1" applyProtection="1">
      <alignment horizontal="center" vertical="center"/>
      <protection hidden="1"/>
    </xf>
    <xf numFmtId="0" fontId="3" fillId="0" borderId="25" xfId="4" applyFont="1" applyBorder="1" applyAlignment="1" applyProtection="1">
      <alignment horizontal="centerContinuous" vertical="center"/>
      <protection hidden="1"/>
    </xf>
    <xf numFmtId="0" fontId="3" fillId="0" borderId="26" xfId="4" applyFont="1" applyBorder="1" applyAlignment="1" applyProtection="1">
      <alignment horizontal="centerContinuous" vertical="center"/>
      <protection hidden="1"/>
    </xf>
    <xf numFmtId="0" fontId="3" fillId="0" borderId="27" xfId="4" applyFont="1" applyBorder="1" applyAlignment="1" applyProtection="1">
      <alignment horizontal="centerContinuous" vertical="center"/>
      <protection hidden="1"/>
    </xf>
    <xf numFmtId="0" fontId="3" fillId="0" borderId="11" xfId="4" applyFont="1" applyFill="1" applyBorder="1" applyAlignment="1" applyProtection="1">
      <alignment horizontal="center" vertical="center"/>
      <protection hidden="1"/>
    </xf>
    <xf numFmtId="0" fontId="14" fillId="0" borderId="2" xfId="3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right" vertical="center"/>
      <protection hidden="1"/>
    </xf>
    <xf numFmtId="0" fontId="14" fillId="0" borderId="0" xfId="3" applyFont="1" applyFill="1" applyBorder="1" applyAlignment="1" applyProtection="1">
      <alignment horizontal="center" vertical="center"/>
      <protection hidden="1"/>
    </xf>
    <xf numFmtId="0" fontId="3" fillId="0" borderId="3" xfId="3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alignment horizontal="right" vertical="center"/>
      <protection hidden="1"/>
    </xf>
    <xf numFmtId="0" fontId="3" fillId="0" borderId="18" xfId="4" applyFont="1" applyBorder="1" applyAlignment="1" applyProtection="1">
      <alignment horizontal="centerContinuous" vertical="center"/>
      <protection hidden="1"/>
    </xf>
    <xf numFmtId="0" fontId="3" fillId="0" borderId="19" xfId="4" applyFont="1" applyBorder="1" applyAlignment="1" applyProtection="1">
      <alignment horizontal="centerContinuous" vertical="center"/>
      <protection hidden="1"/>
    </xf>
    <xf numFmtId="0" fontId="3" fillId="0" borderId="26" xfId="4" applyFont="1" applyBorder="1" applyAlignment="1" applyProtection="1">
      <alignment horizontal="center"/>
      <protection hidden="1"/>
    </xf>
    <xf numFmtId="0" fontId="3" fillId="0" borderId="27" xfId="4" applyFont="1" applyBorder="1" applyAlignment="1" applyProtection="1">
      <alignment horizontal="center"/>
      <protection hidden="1"/>
    </xf>
    <xf numFmtId="0" fontId="3" fillId="0" borderId="20" xfId="4" applyFont="1" applyBorder="1" applyAlignment="1" applyProtection="1">
      <alignment horizontal="centerContinuous" vertical="center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8" fillId="0" borderId="0" xfId="2" applyFont="1"/>
    <xf numFmtId="49" fontId="4" fillId="4" borderId="0" xfId="0" applyNumberFormat="1" applyFont="1" applyFill="1" applyAlignment="1" applyProtection="1">
      <alignment horizontal="center"/>
      <protection locked="0"/>
    </xf>
    <xf numFmtId="0" fontId="16" fillId="0" borderId="0" xfId="4" applyFont="1" applyAlignment="1" applyProtection="1">
      <alignment horizontal="center" vertical="center"/>
      <protection hidden="1"/>
    </xf>
    <xf numFmtId="0" fontId="8" fillId="2" borderId="6" xfId="4" applyNumberFormat="1" applyFont="1" applyFill="1" applyBorder="1" applyAlignment="1" applyProtection="1">
      <alignment horizontal="center" vertical="center"/>
      <protection hidden="1"/>
    </xf>
    <xf numFmtId="0" fontId="8" fillId="2" borderId="1" xfId="4" applyNumberFormat="1" applyFont="1" applyFill="1" applyBorder="1" applyAlignment="1" applyProtection="1">
      <alignment horizontal="center" vertical="center"/>
      <protection hidden="1"/>
    </xf>
    <xf numFmtId="0" fontId="12" fillId="5" borderId="0" xfId="2" applyFill="1"/>
    <xf numFmtId="0" fontId="0" fillId="5" borderId="0" xfId="0" applyFill="1" applyAlignment="1">
      <alignment horizontal="center"/>
    </xf>
    <xf numFmtId="0" fontId="9" fillId="2" borderId="1" xfId="4" applyNumberFormat="1" applyFont="1" applyFill="1" applyBorder="1" applyAlignment="1" applyProtection="1">
      <alignment horizontal="center" vertical="center"/>
      <protection hidden="1"/>
    </xf>
    <xf numFmtId="0" fontId="17" fillId="3" borderId="0" xfId="4" applyFont="1" applyFill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11" fillId="0" borderId="0" xfId="5" applyFont="1" applyBorder="1" applyAlignment="1" applyProtection="1">
      <alignment horizontal="center" vertical="center"/>
      <protection hidden="1"/>
    </xf>
    <xf numFmtId="0" fontId="3" fillId="0" borderId="5" xfId="4" applyFont="1" applyBorder="1" applyAlignment="1" applyProtection="1">
      <alignment horizontal="center" vertical="center"/>
      <protection hidden="1"/>
    </xf>
    <xf numFmtId="0" fontId="4" fillId="0" borderId="0" xfId="5" applyFont="1" applyFill="1" applyBorder="1" applyAlignment="1" applyProtection="1">
      <alignment horizontal="center" vertical="center"/>
      <protection hidden="1"/>
    </xf>
    <xf numFmtId="0" fontId="4" fillId="0" borderId="2" xfId="3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10" xfId="4" applyFont="1" applyBorder="1" applyAlignment="1" applyProtection="1">
      <alignment horizontal="center"/>
      <protection hidden="1"/>
    </xf>
    <xf numFmtId="0" fontId="4" fillId="0" borderId="5" xfId="5" applyFont="1" applyFill="1" applyBorder="1" applyAlignment="1" applyProtection="1">
      <alignment horizontal="center" vertical="center"/>
      <protection hidden="1"/>
    </xf>
    <xf numFmtId="0" fontId="3" fillId="6" borderId="0" xfId="5" applyFont="1" applyFill="1" applyAlignment="1" applyProtection="1">
      <alignment horizontal="center" vertical="center"/>
      <protection hidden="1"/>
    </xf>
    <xf numFmtId="0" fontId="3" fillId="7" borderId="0" xfId="5" applyFont="1" applyFill="1" applyAlignment="1" applyProtection="1">
      <alignment horizontal="center" vertical="center"/>
      <protection hidden="1"/>
    </xf>
    <xf numFmtId="0" fontId="3" fillId="8" borderId="0" xfId="5" applyFont="1" applyFill="1" applyAlignment="1" applyProtection="1">
      <alignment horizontal="center" vertical="center"/>
      <protection hidden="1"/>
    </xf>
    <xf numFmtId="0" fontId="3" fillId="9" borderId="0" xfId="5" applyFont="1" applyFill="1" applyBorder="1" applyAlignment="1" applyProtection="1">
      <alignment horizontal="center" vertical="center"/>
      <protection hidden="1"/>
    </xf>
    <xf numFmtId="0" fontId="3" fillId="10" borderId="0" xfId="5" applyFont="1" applyFill="1" applyBorder="1" applyAlignment="1" applyProtection="1">
      <alignment horizontal="center" vertical="center"/>
      <protection hidden="1"/>
    </xf>
    <xf numFmtId="0" fontId="3" fillId="6" borderId="0" xfId="5" applyFont="1" applyFill="1" applyBorder="1" applyAlignment="1" applyProtection="1">
      <alignment horizontal="center" vertical="center"/>
      <protection hidden="1"/>
    </xf>
    <xf numFmtId="0" fontId="3" fillId="7" borderId="0" xfId="5" applyFont="1" applyFill="1" applyBorder="1" applyAlignment="1" applyProtection="1">
      <alignment horizontal="center" vertical="center"/>
      <protection hidden="1"/>
    </xf>
    <xf numFmtId="0" fontId="3" fillId="8" borderId="0" xfId="5" applyFont="1" applyFill="1" applyBorder="1" applyAlignment="1" applyProtection="1">
      <alignment horizontal="center" vertical="center"/>
      <protection hidden="1"/>
    </xf>
    <xf numFmtId="0" fontId="3" fillId="0" borderId="28" xfId="4" applyFont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8" fillId="0" borderId="0" xfId="4" applyFont="1" applyBorder="1" applyAlignment="1" applyProtection="1">
      <alignment horizontal="center" vertical="top"/>
      <protection hidden="1"/>
    </xf>
    <xf numFmtId="0" fontId="5" fillId="0" borderId="0" xfId="4" applyFont="1" applyBorder="1" applyAlignment="1" applyProtection="1">
      <alignment horizontal="center" vertical="center"/>
      <protection hidden="1"/>
    </xf>
    <xf numFmtId="164" fontId="6" fillId="0" borderId="0" xfId="3" applyNumberFormat="1" applyFont="1" applyFill="1" applyBorder="1" applyAlignment="1" applyProtection="1">
      <alignment horizontal="center" vertical="center"/>
      <protection hidden="1"/>
    </xf>
    <xf numFmtId="164" fontId="6" fillId="0" borderId="23" xfId="3" applyNumberFormat="1" applyFont="1" applyFill="1" applyBorder="1" applyAlignment="1" applyProtection="1">
      <alignment horizontal="center" vertical="center"/>
      <protection hidden="1"/>
    </xf>
    <xf numFmtId="0" fontId="3" fillId="0" borderId="4" xfId="4" applyFont="1" applyBorder="1" applyAlignment="1" applyProtection="1">
      <alignment horizontal="center" vertical="center"/>
      <protection hidden="1"/>
    </xf>
    <xf numFmtId="0" fontId="8" fillId="0" borderId="7" xfId="4" applyFont="1" applyBorder="1" applyAlignment="1" applyProtection="1">
      <alignment horizontal="center" vertical="top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6" fillId="0" borderId="23" xfId="4" applyFont="1" applyBorder="1" applyAlignment="1" applyProtection="1">
      <alignment horizontal="center" vertical="center"/>
      <protection hidden="1"/>
    </xf>
    <xf numFmtId="0" fontId="3" fillId="0" borderId="23" xfId="4" applyFont="1" applyBorder="1" applyAlignment="1" applyProtection="1">
      <alignment horizontal="center" vertical="center"/>
      <protection hidden="1"/>
    </xf>
  </cellXfs>
  <cellStyles count="6">
    <cellStyle name="Normal" xfId="0" builtinId="0"/>
    <cellStyle name="Normal_Fiches de parties" xfId="1"/>
    <cellStyle name="Normal_Liste des parties" xfId="2"/>
    <cellStyle name="Normal_Séniors" xfId="3"/>
    <cellStyle name="Normal_Tab 32 vierge" xfId="4"/>
    <cellStyle name="Normal_Tableaux" xfId="5"/>
  </cellStyles>
  <dxfs count="151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81"/>
  <sheetViews>
    <sheetView topLeftCell="AB1" workbookViewId="0">
      <selection activeCell="AD3" sqref="AD3"/>
    </sheetView>
  </sheetViews>
  <sheetFormatPr baseColWidth="10" defaultRowHeight="12.5" x14ac:dyDescent="0.25"/>
  <cols>
    <col min="1" max="1" width="11.453125" style="193"/>
    <col min="2" max="2" width="3" customWidth="1"/>
    <col min="3" max="3" width="9.54296875" style="1" customWidth="1"/>
    <col min="4" max="4" width="5.54296875" style="1" customWidth="1"/>
    <col min="5" max="5" width="16.1796875" customWidth="1"/>
    <col min="7" max="7" width="2.453125" customWidth="1"/>
    <col min="8" max="8" width="7.453125" customWidth="1"/>
    <col min="9" max="9" width="3.453125" customWidth="1"/>
    <col min="10" max="10" width="9.1796875" customWidth="1"/>
    <col min="12" max="12" width="5.81640625" customWidth="1"/>
    <col min="13" max="13" width="7.54296875" customWidth="1"/>
    <col min="14" max="14" width="5.1796875" customWidth="1"/>
    <col min="15" max="15" width="16" customWidth="1"/>
  </cols>
  <sheetData>
    <row r="1" spans="1:39" x14ac:dyDescent="0.25">
      <c r="A1" s="192" t="s">
        <v>32</v>
      </c>
      <c r="B1" s="8" t="s">
        <v>33</v>
      </c>
      <c r="C1" s="11" t="s">
        <v>34</v>
      </c>
      <c r="D1" s="11" t="s">
        <v>35</v>
      </c>
      <c r="E1" s="8" t="s">
        <v>36</v>
      </c>
      <c r="F1" s="8" t="s">
        <v>37</v>
      </c>
      <c r="G1" s="8" t="s">
        <v>38</v>
      </c>
      <c r="H1" s="8" t="s">
        <v>39</v>
      </c>
      <c r="I1" s="8" t="s">
        <v>40</v>
      </c>
      <c r="J1" s="8" t="s">
        <v>41</v>
      </c>
      <c r="K1" s="8" t="s">
        <v>42</v>
      </c>
      <c r="L1" s="8" t="s">
        <v>43</v>
      </c>
      <c r="M1" s="8" t="s">
        <v>44</v>
      </c>
      <c r="N1" s="8" t="s">
        <v>45</v>
      </c>
      <c r="O1" s="8" t="s">
        <v>46</v>
      </c>
      <c r="P1" s="8" t="s">
        <v>47</v>
      </c>
      <c r="Q1" s="8" t="s">
        <v>48</v>
      </c>
      <c r="R1" s="8" t="s">
        <v>49</v>
      </c>
      <c r="S1" s="8" t="s">
        <v>50</v>
      </c>
      <c r="T1" s="8" t="s">
        <v>51</v>
      </c>
      <c r="U1" s="8" t="s">
        <v>52</v>
      </c>
      <c r="V1" s="8" t="s">
        <v>53</v>
      </c>
      <c r="W1" s="8" t="s">
        <v>54</v>
      </c>
      <c r="X1" s="8" t="s">
        <v>55</v>
      </c>
      <c r="Y1" s="8" t="s">
        <v>56</v>
      </c>
      <c r="Z1" s="8" t="s">
        <v>57</v>
      </c>
      <c r="AA1" s="8" t="s">
        <v>58</v>
      </c>
      <c r="AB1" s="8" t="s">
        <v>59</v>
      </c>
      <c r="AC1" s="8" t="s">
        <v>60</v>
      </c>
      <c r="AD1" s="8" t="s">
        <v>61</v>
      </c>
      <c r="AE1" s="8" t="s">
        <v>62</v>
      </c>
      <c r="AF1" s="8" t="s">
        <v>97</v>
      </c>
      <c r="AG1" t="s">
        <v>98</v>
      </c>
      <c r="AL1" t="s">
        <v>105</v>
      </c>
      <c r="AM1" t="s">
        <v>106</v>
      </c>
    </row>
    <row r="2" spans="1:39" x14ac:dyDescent="0.25">
      <c r="A2" s="192">
        <v>1</v>
      </c>
      <c r="B2" s="8">
        <v>0</v>
      </c>
      <c r="C2" s="11"/>
      <c r="D2" s="11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187" t="s">
        <v>111</v>
      </c>
      <c r="AE2" s="187" t="s">
        <v>109</v>
      </c>
      <c r="AF2" s="8">
        <v>0</v>
      </c>
      <c r="AG2" s="12" t="s">
        <v>84</v>
      </c>
      <c r="AH2" s="10">
        <v>2</v>
      </c>
      <c r="AI2">
        <v>-826</v>
      </c>
    </row>
    <row r="3" spans="1:39" x14ac:dyDescent="0.25">
      <c r="A3" s="192">
        <v>2</v>
      </c>
      <c r="B3" s="8">
        <v>0</v>
      </c>
      <c r="C3" s="11"/>
      <c r="D3" s="1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9" t="s">
        <v>107</v>
      </c>
      <c r="AE3" s="8" t="s">
        <v>108</v>
      </c>
      <c r="AF3" s="8">
        <v>0</v>
      </c>
      <c r="AG3" t="s">
        <v>84</v>
      </c>
      <c r="AH3" s="13">
        <v>2</v>
      </c>
      <c r="AI3">
        <v>-827</v>
      </c>
    </row>
    <row r="4" spans="1:39" x14ac:dyDescent="0.25">
      <c r="A4" s="192">
        <v>3</v>
      </c>
      <c r="B4" s="8">
        <v>0</v>
      </c>
      <c r="C4" s="11"/>
      <c r="D4" s="1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9" t="s">
        <v>107</v>
      </c>
      <c r="AE4" s="8" t="s">
        <v>108</v>
      </c>
      <c r="AF4" s="8">
        <v>0</v>
      </c>
      <c r="AG4" t="s">
        <v>84</v>
      </c>
      <c r="AH4" s="13">
        <v>2</v>
      </c>
      <c r="AI4">
        <v>-828</v>
      </c>
    </row>
    <row r="5" spans="1:39" x14ac:dyDescent="0.25">
      <c r="A5" s="192">
        <v>4</v>
      </c>
      <c r="B5" s="8">
        <v>0</v>
      </c>
      <c r="C5" s="1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9" t="s">
        <v>107</v>
      </c>
      <c r="AE5" s="8" t="s">
        <v>108</v>
      </c>
      <c r="AF5" s="8">
        <v>0</v>
      </c>
      <c r="AG5" t="s">
        <v>84</v>
      </c>
      <c r="AH5" s="13">
        <v>2</v>
      </c>
      <c r="AI5">
        <v>-829</v>
      </c>
    </row>
    <row r="6" spans="1:39" x14ac:dyDescent="0.25">
      <c r="A6" s="192">
        <v>5</v>
      </c>
      <c r="B6" s="8">
        <v>0</v>
      </c>
      <c r="C6" s="11"/>
      <c r="D6" s="11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 t="s">
        <v>107</v>
      </c>
      <c r="AE6" s="8" t="s">
        <v>108</v>
      </c>
      <c r="AF6" s="8">
        <v>0</v>
      </c>
      <c r="AG6" t="s">
        <v>84</v>
      </c>
      <c r="AH6" s="13">
        <v>2</v>
      </c>
      <c r="AI6">
        <v>-830</v>
      </c>
    </row>
    <row r="7" spans="1:39" x14ac:dyDescent="0.25">
      <c r="A7" s="192">
        <v>6</v>
      </c>
      <c r="B7" s="8">
        <v>0</v>
      </c>
      <c r="C7" s="11"/>
      <c r="D7" s="1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9" t="s">
        <v>107</v>
      </c>
      <c r="AE7" s="8" t="s">
        <v>108</v>
      </c>
      <c r="AF7" s="8">
        <v>0</v>
      </c>
      <c r="AG7" t="s">
        <v>84</v>
      </c>
      <c r="AH7" s="13">
        <v>2</v>
      </c>
      <c r="AI7">
        <v>-831</v>
      </c>
    </row>
    <row r="8" spans="1:39" x14ac:dyDescent="0.25">
      <c r="A8" s="192">
        <v>7</v>
      </c>
      <c r="B8" s="8">
        <v>0</v>
      </c>
      <c r="C8" s="11"/>
      <c r="D8" s="11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9" t="s">
        <v>107</v>
      </c>
      <c r="AE8" s="8" t="s">
        <v>108</v>
      </c>
      <c r="AF8" s="8">
        <v>0</v>
      </c>
      <c r="AG8" t="s">
        <v>84</v>
      </c>
      <c r="AH8" s="13">
        <v>2</v>
      </c>
      <c r="AI8">
        <v>-832</v>
      </c>
    </row>
    <row r="9" spans="1:39" x14ac:dyDescent="0.25">
      <c r="A9" s="192">
        <v>8</v>
      </c>
      <c r="B9" s="8">
        <v>0</v>
      </c>
      <c r="C9" s="11"/>
      <c r="D9" s="1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9" t="s">
        <v>107</v>
      </c>
      <c r="AE9" s="8" t="s">
        <v>108</v>
      </c>
      <c r="AF9" s="8">
        <v>0</v>
      </c>
      <c r="AG9" t="s">
        <v>84</v>
      </c>
      <c r="AH9" s="13">
        <v>2</v>
      </c>
      <c r="AI9">
        <v>-833</v>
      </c>
    </row>
    <row r="10" spans="1:39" x14ac:dyDescent="0.25">
      <c r="A10" s="192">
        <v>9</v>
      </c>
      <c r="B10" s="8">
        <v>0</v>
      </c>
      <c r="C10" s="11"/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9" t="s">
        <v>107</v>
      </c>
      <c r="AE10" s="8" t="s">
        <v>108</v>
      </c>
      <c r="AF10" s="8">
        <v>0</v>
      </c>
      <c r="AG10" t="s">
        <v>84</v>
      </c>
      <c r="AH10" s="13">
        <v>2</v>
      </c>
      <c r="AI10">
        <v>-834</v>
      </c>
    </row>
    <row r="11" spans="1:39" x14ac:dyDescent="0.25">
      <c r="A11" s="192">
        <v>10</v>
      </c>
      <c r="B11" s="8">
        <v>0</v>
      </c>
      <c r="C11" s="11"/>
      <c r="D11" s="11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9" t="s">
        <v>107</v>
      </c>
      <c r="AE11" s="8" t="s">
        <v>108</v>
      </c>
      <c r="AF11" s="8">
        <v>0</v>
      </c>
      <c r="AG11" t="s">
        <v>84</v>
      </c>
      <c r="AH11" s="13">
        <v>2</v>
      </c>
      <c r="AI11">
        <v>-835</v>
      </c>
    </row>
    <row r="12" spans="1:39" x14ac:dyDescent="0.25">
      <c r="A12" s="192">
        <v>11</v>
      </c>
      <c r="B12" s="8">
        <v>0</v>
      </c>
      <c r="C12" s="11"/>
      <c r="D12" s="11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 t="s">
        <v>107</v>
      </c>
      <c r="AE12" s="8" t="s">
        <v>108</v>
      </c>
      <c r="AF12" s="8">
        <v>0</v>
      </c>
      <c r="AG12" t="s">
        <v>84</v>
      </c>
      <c r="AH12" s="13">
        <v>2</v>
      </c>
      <c r="AI12">
        <v>-836</v>
      </c>
    </row>
    <row r="13" spans="1:39" x14ac:dyDescent="0.25">
      <c r="A13" s="192">
        <v>12</v>
      </c>
      <c r="B13" s="8">
        <v>0</v>
      </c>
      <c r="C13" s="11"/>
      <c r="D13" s="11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9" t="s">
        <v>107</v>
      </c>
      <c r="AE13" s="8" t="s">
        <v>108</v>
      </c>
      <c r="AF13" s="8">
        <v>0</v>
      </c>
      <c r="AG13" t="s">
        <v>84</v>
      </c>
      <c r="AH13" s="13">
        <v>2</v>
      </c>
      <c r="AI13">
        <v>-837</v>
      </c>
    </row>
    <row r="14" spans="1:39" x14ac:dyDescent="0.25">
      <c r="A14" s="192">
        <v>13</v>
      </c>
      <c r="B14" s="8">
        <v>0</v>
      </c>
      <c r="C14" s="11"/>
      <c r="D14" s="1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9" t="s">
        <v>107</v>
      </c>
      <c r="AE14" s="8" t="s">
        <v>108</v>
      </c>
      <c r="AF14" s="8">
        <v>0</v>
      </c>
      <c r="AG14" s="12" t="s">
        <v>84</v>
      </c>
      <c r="AH14" s="13">
        <v>2</v>
      </c>
      <c r="AI14">
        <v>-838</v>
      </c>
    </row>
    <row r="15" spans="1:39" x14ac:dyDescent="0.25">
      <c r="A15" s="192">
        <v>14</v>
      </c>
      <c r="B15" s="8">
        <v>0</v>
      </c>
      <c r="C15" s="11"/>
      <c r="D15" s="11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9" t="s">
        <v>107</v>
      </c>
      <c r="AE15" s="8" t="s">
        <v>108</v>
      </c>
      <c r="AF15" s="8">
        <v>0</v>
      </c>
      <c r="AG15" t="s">
        <v>84</v>
      </c>
      <c r="AH15" s="13">
        <v>2</v>
      </c>
      <c r="AI15">
        <v>-839</v>
      </c>
    </row>
    <row r="16" spans="1:39" x14ac:dyDescent="0.25">
      <c r="A16" s="192">
        <v>15</v>
      </c>
      <c r="B16" s="8">
        <v>0</v>
      </c>
      <c r="C16" s="11"/>
      <c r="D16" s="11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9" t="s">
        <v>107</v>
      </c>
      <c r="AE16" s="8" t="s">
        <v>108</v>
      </c>
      <c r="AF16" s="8">
        <v>0</v>
      </c>
      <c r="AG16" t="s">
        <v>84</v>
      </c>
      <c r="AH16" s="13">
        <v>2</v>
      </c>
      <c r="AI16">
        <v>-840</v>
      </c>
    </row>
    <row r="17" spans="1:35" x14ac:dyDescent="0.25">
      <c r="A17" s="192">
        <v>16</v>
      </c>
      <c r="B17" s="8">
        <v>0</v>
      </c>
      <c r="C17" s="11"/>
      <c r="D17" s="1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9" t="s">
        <v>107</v>
      </c>
      <c r="AE17" s="8" t="s">
        <v>108</v>
      </c>
      <c r="AF17" s="8">
        <v>0</v>
      </c>
      <c r="AG17" t="s">
        <v>84</v>
      </c>
      <c r="AH17" s="13">
        <v>2</v>
      </c>
      <c r="AI17">
        <v>-841</v>
      </c>
    </row>
    <row r="18" spans="1:35" x14ac:dyDescent="0.25">
      <c r="A18" s="192">
        <v>17</v>
      </c>
      <c r="B18" s="8">
        <v>0</v>
      </c>
      <c r="C18" s="11"/>
      <c r="D18" s="11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9" t="s">
        <v>107</v>
      </c>
      <c r="AE18" s="8" t="s">
        <v>108</v>
      </c>
      <c r="AF18" s="8">
        <v>0</v>
      </c>
      <c r="AG18" t="s">
        <v>84</v>
      </c>
      <c r="AH18" s="13">
        <v>2</v>
      </c>
      <c r="AI18">
        <v>-850</v>
      </c>
    </row>
    <row r="19" spans="1:35" x14ac:dyDescent="0.25">
      <c r="A19" s="192">
        <v>18</v>
      </c>
      <c r="B19" s="8">
        <v>0</v>
      </c>
      <c r="C19" s="11"/>
      <c r="D19" s="11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9" t="s">
        <v>107</v>
      </c>
      <c r="AE19" s="8" t="s">
        <v>108</v>
      </c>
      <c r="AF19" s="8">
        <v>0</v>
      </c>
      <c r="AG19" t="s">
        <v>84</v>
      </c>
      <c r="AH19" s="13">
        <v>2</v>
      </c>
      <c r="AI19">
        <v>-851</v>
      </c>
    </row>
    <row r="20" spans="1:35" x14ac:dyDescent="0.25">
      <c r="A20" s="192">
        <v>19</v>
      </c>
      <c r="B20" s="8">
        <v>0</v>
      </c>
      <c r="C20" s="11"/>
      <c r="D20" s="11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9" t="s">
        <v>107</v>
      </c>
      <c r="AE20" s="8" t="s">
        <v>108</v>
      </c>
      <c r="AF20" s="8">
        <v>0</v>
      </c>
      <c r="AG20" t="s">
        <v>84</v>
      </c>
      <c r="AH20" s="13">
        <v>2</v>
      </c>
      <c r="AI20">
        <v>-852</v>
      </c>
    </row>
    <row r="21" spans="1:35" x14ac:dyDescent="0.25">
      <c r="A21" s="192">
        <v>20</v>
      </c>
      <c r="B21" s="8">
        <v>0</v>
      </c>
      <c r="C21" s="11"/>
      <c r="D21" s="11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9" t="s">
        <v>107</v>
      </c>
      <c r="AE21" s="8" t="s">
        <v>108</v>
      </c>
      <c r="AF21" s="8">
        <v>0</v>
      </c>
      <c r="AG21" t="s">
        <v>84</v>
      </c>
      <c r="AH21" s="13">
        <v>2</v>
      </c>
      <c r="AI21">
        <v>-853</v>
      </c>
    </row>
    <row r="22" spans="1:35" x14ac:dyDescent="0.25">
      <c r="A22" s="192">
        <v>21</v>
      </c>
      <c r="B22" s="8">
        <v>0</v>
      </c>
      <c r="C22" s="11"/>
      <c r="D22" s="11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9" t="s">
        <v>107</v>
      </c>
      <c r="AE22" s="8" t="s">
        <v>108</v>
      </c>
      <c r="AF22" s="8">
        <v>0</v>
      </c>
      <c r="AG22" s="12" t="s">
        <v>84</v>
      </c>
      <c r="AH22" s="13">
        <v>2</v>
      </c>
      <c r="AI22">
        <v>-866</v>
      </c>
    </row>
    <row r="23" spans="1:35" x14ac:dyDescent="0.25">
      <c r="A23" s="192">
        <v>22</v>
      </c>
      <c r="B23" s="8">
        <v>0</v>
      </c>
      <c r="C23" s="11"/>
      <c r="D23" s="11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9" t="s">
        <v>107</v>
      </c>
      <c r="AE23" s="8" t="s">
        <v>108</v>
      </c>
      <c r="AF23" s="8">
        <v>0</v>
      </c>
      <c r="AG23" t="s">
        <v>84</v>
      </c>
      <c r="AH23" s="13">
        <v>2</v>
      </c>
      <c r="AI23">
        <v>-867</v>
      </c>
    </row>
    <row r="24" spans="1:35" x14ac:dyDescent="0.25">
      <c r="A24" s="192">
        <v>23</v>
      </c>
      <c r="B24" s="8">
        <v>0</v>
      </c>
      <c r="C24" s="11"/>
      <c r="D24" s="11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9" t="s">
        <v>107</v>
      </c>
      <c r="AE24" s="8" t="s">
        <v>108</v>
      </c>
      <c r="AF24" s="8">
        <v>0</v>
      </c>
      <c r="AG24" s="12" t="s">
        <v>84</v>
      </c>
      <c r="AH24" s="13">
        <v>2</v>
      </c>
      <c r="AI24">
        <v>-882</v>
      </c>
    </row>
    <row r="25" spans="1:35" x14ac:dyDescent="0.25">
      <c r="A25" s="192">
        <v>24</v>
      </c>
      <c r="B25" s="8">
        <v>0</v>
      </c>
      <c r="C25" s="11"/>
      <c r="D25" s="11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9" t="s">
        <v>107</v>
      </c>
      <c r="AE25" s="8" t="s">
        <v>108</v>
      </c>
      <c r="AF25" s="8">
        <v>0</v>
      </c>
      <c r="AG25" t="s">
        <v>84</v>
      </c>
      <c r="AH25" s="13">
        <v>2</v>
      </c>
      <c r="AI25">
        <v>-883</v>
      </c>
    </row>
    <row r="26" spans="1:35" x14ac:dyDescent="0.25">
      <c r="A26" s="192">
        <v>25</v>
      </c>
      <c r="B26" s="8">
        <v>0</v>
      </c>
      <c r="C26" s="11"/>
      <c r="D26" s="11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9" t="s">
        <v>107</v>
      </c>
      <c r="AE26" s="8" t="s">
        <v>108</v>
      </c>
      <c r="AF26" s="8">
        <v>0</v>
      </c>
      <c r="AG26" t="s">
        <v>84</v>
      </c>
      <c r="AH26" s="13">
        <v>2</v>
      </c>
      <c r="AI26">
        <v>-854</v>
      </c>
    </row>
    <row r="27" spans="1:35" x14ac:dyDescent="0.25">
      <c r="A27" s="192">
        <v>26</v>
      </c>
      <c r="B27" s="8">
        <v>0</v>
      </c>
      <c r="C27" s="11"/>
      <c r="D27" s="11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9" t="s">
        <v>107</v>
      </c>
      <c r="AE27" s="8" t="s">
        <v>108</v>
      </c>
      <c r="AF27" s="8">
        <v>0</v>
      </c>
      <c r="AG27" t="s">
        <v>84</v>
      </c>
      <c r="AH27" s="13">
        <v>2</v>
      </c>
      <c r="AI27">
        <v>-855</v>
      </c>
    </row>
    <row r="28" spans="1:35" x14ac:dyDescent="0.25">
      <c r="A28" s="192">
        <v>27</v>
      </c>
      <c r="B28" s="8">
        <v>0</v>
      </c>
      <c r="C28" s="11"/>
      <c r="D28" s="1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9" t="s">
        <v>107</v>
      </c>
      <c r="AE28" s="8" t="s">
        <v>108</v>
      </c>
      <c r="AF28" s="8">
        <v>0</v>
      </c>
      <c r="AG28" t="s">
        <v>84</v>
      </c>
      <c r="AH28" s="13">
        <v>2</v>
      </c>
      <c r="AI28">
        <v>-856</v>
      </c>
    </row>
    <row r="29" spans="1:35" x14ac:dyDescent="0.25">
      <c r="A29" s="192">
        <v>28</v>
      </c>
      <c r="B29" s="8">
        <v>0</v>
      </c>
      <c r="C29" s="11"/>
      <c r="D29" s="11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9" t="s">
        <v>107</v>
      </c>
      <c r="AE29" s="8" t="s">
        <v>108</v>
      </c>
      <c r="AF29" s="8">
        <v>0</v>
      </c>
      <c r="AG29" t="s">
        <v>84</v>
      </c>
      <c r="AH29" s="13">
        <v>2</v>
      </c>
      <c r="AI29">
        <v>-857</v>
      </c>
    </row>
    <row r="30" spans="1:35" x14ac:dyDescent="0.25">
      <c r="A30" s="192">
        <v>29</v>
      </c>
      <c r="B30" s="8">
        <v>0</v>
      </c>
      <c r="C30" s="11"/>
      <c r="D30" s="11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9" t="s">
        <v>107</v>
      </c>
      <c r="AE30" s="8" t="s">
        <v>108</v>
      </c>
      <c r="AF30" s="8">
        <v>0</v>
      </c>
      <c r="AG30" t="s">
        <v>84</v>
      </c>
      <c r="AH30" s="13">
        <v>2</v>
      </c>
      <c r="AI30">
        <v>-870</v>
      </c>
    </row>
    <row r="31" spans="1:35" x14ac:dyDescent="0.25">
      <c r="A31" s="192">
        <v>30</v>
      </c>
      <c r="B31" s="8">
        <v>0</v>
      </c>
      <c r="C31" s="11"/>
      <c r="D31" s="11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 t="s">
        <v>107</v>
      </c>
      <c r="AE31" s="8" t="s">
        <v>108</v>
      </c>
      <c r="AF31" s="8">
        <v>0</v>
      </c>
      <c r="AG31" t="s">
        <v>84</v>
      </c>
      <c r="AH31" s="13">
        <v>2</v>
      </c>
      <c r="AI31">
        <v>-871</v>
      </c>
    </row>
    <row r="32" spans="1:35" x14ac:dyDescent="0.25">
      <c r="A32" s="192">
        <v>31</v>
      </c>
      <c r="B32" s="8">
        <v>0</v>
      </c>
      <c r="C32" s="11"/>
      <c r="D32" s="11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9" t="s">
        <v>107</v>
      </c>
      <c r="AE32" s="8" t="s">
        <v>108</v>
      </c>
      <c r="AF32" s="8">
        <v>0</v>
      </c>
      <c r="AG32" t="s">
        <v>84</v>
      </c>
      <c r="AH32" s="13">
        <v>2</v>
      </c>
      <c r="AI32">
        <v>-886</v>
      </c>
    </row>
    <row r="33" spans="1:35" x14ac:dyDescent="0.25">
      <c r="A33" s="192">
        <v>32</v>
      </c>
      <c r="B33" s="8">
        <v>0</v>
      </c>
      <c r="C33" s="11"/>
      <c r="D33" s="11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9" t="s">
        <v>107</v>
      </c>
      <c r="AE33" s="8" t="s">
        <v>108</v>
      </c>
      <c r="AF33" s="8">
        <v>0</v>
      </c>
      <c r="AG33" t="s">
        <v>84</v>
      </c>
      <c r="AH33" s="13">
        <v>2</v>
      </c>
      <c r="AI33">
        <v>-868</v>
      </c>
    </row>
    <row r="34" spans="1:35" x14ac:dyDescent="0.25">
      <c r="A34" s="192">
        <v>33</v>
      </c>
      <c r="B34" s="8">
        <v>0</v>
      </c>
      <c r="C34" s="11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9" t="s">
        <v>107</v>
      </c>
      <c r="AE34" s="8" t="s">
        <v>108</v>
      </c>
      <c r="AF34" s="8">
        <v>0</v>
      </c>
      <c r="AG34" t="s">
        <v>84</v>
      </c>
      <c r="AH34" s="13">
        <v>2</v>
      </c>
      <c r="AI34">
        <v>-887</v>
      </c>
    </row>
    <row r="35" spans="1:35" x14ac:dyDescent="0.25">
      <c r="A35" s="192">
        <v>34</v>
      </c>
      <c r="B35" s="8">
        <v>0</v>
      </c>
      <c r="C35" s="11"/>
      <c r="D35" s="11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9" t="s">
        <v>107</v>
      </c>
      <c r="AE35" s="8" t="s">
        <v>108</v>
      </c>
      <c r="AF35" s="8">
        <v>0</v>
      </c>
      <c r="AG35" t="s">
        <v>84</v>
      </c>
      <c r="AH35" s="13">
        <v>2</v>
      </c>
      <c r="AI35">
        <v>-869</v>
      </c>
    </row>
    <row r="36" spans="1:35" x14ac:dyDescent="0.25">
      <c r="A36" s="192">
        <v>35</v>
      </c>
      <c r="B36" s="8">
        <v>0</v>
      </c>
      <c r="C36" s="11"/>
      <c r="D36" s="11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9" t="s">
        <v>107</v>
      </c>
      <c r="AE36" s="8" t="s">
        <v>108</v>
      </c>
      <c r="AF36" s="8">
        <v>0</v>
      </c>
      <c r="AG36" t="s">
        <v>84</v>
      </c>
      <c r="AH36" s="13">
        <v>2</v>
      </c>
      <c r="AI36">
        <v>-884</v>
      </c>
    </row>
    <row r="37" spans="1:35" x14ac:dyDescent="0.25">
      <c r="A37" s="192">
        <v>36</v>
      </c>
      <c r="B37" s="8">
        <v>0</v>
      </c>
      <c r="C37" s="11"/>
      <c r="D37" s="11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9" t="s">
        <v>107</v>
      </c>
      <c r="AE37" s="8" t="s">
        <v>108</v>
      </c>
      <c r="AF37" s="8">
        <v>0</v>
      </c>
      <c r="AG37" t="s">
        <v>84</v>
      </c>
      <c r="AH37" s="13">
        <v>2</v>
      </c>
      <c r="AI37">
        <v>-885</v>
      </c>
    </row>
    <row r="38" spans="1:35" x14ac:dyDescent="0.25">
      <c r="A38" s="192">
        <v>37</v>
      </c>
      <c r="B38" s="8">
        <v>0</v>
      </c>
      <c r="C38" s="11"/>
      <c r="D38" s="11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9" t="s">
        <v>107</v>
      </c>
      <c r="AE38" s="8" t="s">
        <v>108</v>
      </c>
      <c r="AF38" s="8">
        <v>0</v>
      </c>
      <c r="AG38" t="s">
        <v>84</v>
      </c>
      <c r="AH38" s="13">
        <v>2</v>
      </c>
      <c r="AI38">
        <v>-872</v>
      </c>
    </row>
    <row r="39" spans="1:35" x14ac:dyDescent="0.25">
      <c r="A39" s="192">
        <v>38</v>
      </c>
      <c r="B39" s="8">
        <v>0</v>
      </c>
      <c r="C39" s="11"/>
      <c r="D39" s="11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9" t="s">
        <v>107</v>
      </c>
      <c r="AE39" s="8" t="s">
        <v>108</v>
      </c>
      <c r="AF39" s="8">
        <v>0</v>
      </c>
      <c r="AG39" t="s">
        <v>84</v>
      </c>
      <c r="AH39" s="13">
        <v>2</v>
      </c>
      <c r="AI39">
        <v>-873</v>
      </c>
    </row>
    <row r="40" spans="1:35" x14ac:dyDescent="0.25">
      <c r="A40" s="192">
        <v>39</v>
      </c>
      <c r="B40" s="8">
        <v>0</v>
      </c>
      <c r="C40" s="11"/>
      <c r="D40" s="11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9" t="s">
        <v>107</v>
      </c>
      <c r="AE40" s="8" t="s">
        <v>108</v>
      </c>
      <c r="AF40" s="8">
        <v>0</v>
      </c>
      <c r="AG40" t="s">
        <v>84</v>
      </c>
      <c r="AH40" s="13">
        <v>2</v>
      </c>
      <c r="AI40">
        <v>-888</v>
      </c>
    </row>
    <row r="41" spans="1:35" x14ac:dyDescent="0.25">
      <c r="A41" s="192">
        <v>40</v>
      </c>
      <c r="B41" s="8">
        <v>0</v>
      </c>
      <c r="C41" s="11"/>
      <c r="D41" s="11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9" t="s">
        <v>107</v>
      </c>
      <c r="AE41" s="8" t="s">
        <v>108</v>
      </c>
      <c r="AF41" s="8">
        <v>0</v>
      </c>
      <c r="AG41" t="s">
        <v>84</v>
      </c>
      <c r="AH41" s="13">
        <v>2</v>
      </c>
      <c r="AI41">
        <v>-889</v>
      </c>
    </row>
    <row r="42" spans="1:35" x14ac:dyDescent="0.25">
      <c r="A42" s="192">
        <v>41</v>
      </c>
      <c r="B42" s="8">
        <v>0</v>
      </c>
      <c r="C42" s="11"/>
      <c r="D42" s="11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9" t="s">
        <v>107</v>
      </c>
      <c r="AE42" s="8" t="s">
        <v>108</v>
      </c>
      <c r="AF42" s="8">
        <v>0</v>
      </c>
      <c r="AG42" t="s">
        <v>84</v>
      </c>
      <c r="AH42" s="13">
        <v>2</v>
      </c>
      <c r="AI42">
        <v>-842</v>
      </c>
    </row>
    <row r="43" spans="1:35" x14ac:dyDescent="0.25">
      <c r="A43" s="192">
        <v>42</v>
      </c>
      <c r="B43" s="8">
        <v>0</v>
      </c>
      <c r="C43" s="11"/>
      <c r="D43" s="11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9" t="s">
        <v>107</v>
      </c>
      <c r="AE43" s="8" t="s">
        <v>108</v>
      </c>
      <c r="AF43" s="8">
        <v>0</v>
      </c>
      <c r="AG43" t="s">
        <v>84</v>
      </c>
      <c r="AH43" s="13">
        <v>2</v>
      </c>
      <c r="AI43">
        <v>-843</v>
      </c>
    </row>
    <row r="44" spans="1:35" x14ac:dyDescent="0.25">
      <c r="A44" s="192">
        <v>43</v>
      </c>
      <c r="B44" s="8">
        <v>0</v>
      </c>
      <c r="C44" s="11"/>
      <c r="D44" s="11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9" t="s">
        <v>107</v>
      </c>
      <c r="AE44" s="8" t="s">
        <v>108</v>
      </c>
      <c r="AF44" s="8">
        <v>0</v>
      </c>
      <c r="AG44" t="s">
        <v>84</v>
      </c>
      <c r="AH44" s="13">
        <v>2</v>
      </c>
      <c r="AI44">
        <v>-844</v>
      </c>
    </row>
    <row r="45" spans="1:35" x14ac:dyDescent="0.25">
      <c r="A45" s="192">
        <v>44</v>
      </c>
      <c r="B45" s="8">
        <v>0</v>
      </c>
      <c r="C45" s="11"/>
      <c r="D45" s="11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9" t="s">
        <v>107</v>
      </c>
      <c r="AE45" s="8" t="s">
        <v>108</v>
      </c>
      <c r="AF45" s="8">
        <v>0</v>
      </c>
      <c r="AG45" t="s">
        <v>84</v>
      </c>
      <c r="AH45" s="13">
        <v>2</v>
      </c>
      <c r="AI45">
        <v>-845</v>
      </c>
    </row>
    <row r="46" spans="1:35" x14ac:dyDescent="0.25">
      <c r="A46" s="192">
        <v>45</v>
      </c>
      <c r="B46" s="8">
        <v>0</v>
      </c>
      <c r="C46" s="11"/>
      <c r="D46" s="11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9" t="s">
        <v>107</v>
      </c>
      <c r="AE46" s="8" t="s">
        <v>108</v>
      </c>
      <c r="AF46" s="8">
        <v>0</v>
      </c>
      <c r="AG46" t="s">
        <v>84</v>
      </c>
      <c r="AH46" s="13">
        <v>2</v>
      </c>
      <c r="AI46">
        <v>-846</v>
      </c>
    </row>
    <row r="47" spans="1:35" x14ac:dyDescent="0.25">
      <c r="A47" s="192">
        <v>46</v>
      </c>
      <c r="B47" s="8">
        <v>0</v>
      </c>
      <c r="C47" s="11"/>
      <c r="D47" s="11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9" t="s">
        <v>107</v>
      </c>
      <c r="AE47" s="8" t="s">
        <v>108</v>
      </c>
      <c r="AF47" s="8">
        <v>0</v>
      </c>
      <c r="AG47" t="s">
        <v>84</v>
      </c>
      <c r="AH47" s="13">
        <v>2</v>
      </c>
      <c r="AI47">
        <v>-847</v>
      </c>
    </row>
    <row r="48" spans="1:35" x14ac:dyDescent="0.25">
      <c r="A48" s="192">
        <v>47</v>
      </c>
      <c r="B48" s="8">
        <v>0</v>
      </c>
      <c r="C48" s="11"/>
      <c r="D48" s="11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9" t="s">
        <v>107</v>
      </c>
      <c r="AE48" s="8" t="s">
        <v>108</v>
      </c>
      <c r="AF48" s="8">
        <v>0</v>
      </c>
      <c r="AG48" t="s">
        <v>84</v>
      </c>
      <c r="AH48" s="13">
        <v>2</v>
      </c>
      <c r="AI48">
        <v>-848</v>
      </c>
    </row>
    <row r="49" spans="1:35" x14ac:dyDescent="0.25">
      <c r="A49" s="192">
        <v>48</v>
      </c>
      <c r="B49" s="8">
        <v>0</v>
      </c>
      <c r="C49" s="11"/>
      <c r="D49" s="11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9" t="s">
        <v>107</v>
      </c>
      <c r="AE49" s="8" t="s">
        <v>108</v>
      </c>
      <c r="AF49" s="8">
        <v>0</v>
      </c>
      <c r="AG49" t="s">
        <v>84</v>
      </c>
      <c r="AH49" s="13">
        <v>2</v>
      </c>
      <c r="AI49">
        <v>-849</v>
      </c>
    </row>
    <row r="50" spans="1:35" x14ac:dyDescent="0.25">
      <c r="A50" s="192">
        <v>49</v>
      </c>
      <c r="B50" s="8">
        <v>0</v>
      </c>
      <c r="C50" s="11"/>
      <c r="D50" s="11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9" t="s">
        <v>107</v>
      </c>
      <c r="AE50" s="8" t="s">
        <v>108</v>
      </c>
      <c r="AF50" s="8">
        <v>0</v>
      </c>
      <c r="AG50" t="s">
        <v>84</v>
      </c>
      <c r="AH50" s="13">
        <v>2</v>
      </c>
      <c r="AI50">
        <v>-858</v>
      </c>
    </row>
    <row r="51" spans="1:35" x14ac:dyDescent="0.25">
      <c r="A51" s="192">
        <v>50</v>
      </c>
      <c r="B51" s="8">
        <v>0</v>
      </c>
      <c r="C51" s="11"/>
      <c r="D51" s="11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9" t="s">
        <v>107</v>
      </c>
      <c r="AE51" s="8" t="s">
        <v>108</v>
      </c>
      <c r="AF51" s="8">
        <v>0</v>
      </c>
      <c r="AG51" t="s">
        <v>84</v>
      </c>
      <c r="AH51" s="13">
        <v>2</v>
      </c>
      <c r="AI51">
        <v>-859</v>
      </c>
    </row>
    <row r="52" spans="1:35" x14ac:dyDescent="0.25">
      <c r="A52" s="192">
        <v>51</v>
      </c>
      <c r="B52" s="8">
        <v>0</v>
      </c>
      <c r="C52" s="11"/>
      <c r="D52" s="11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9" t="s">
        <v>107</v>
      </c>
      <c r="AE52" s="8" t="s">
        <v>108</v>
      </c>
      <c r="AF52" s="8">
        <v>0</v>
      </c>
      <c r="AG52" t="s">
        <v>84</v>
      </c>
      <c r="AH52" s="13">
        <v>2</v>
      </c>
      <c r="AI52">
        <v>-860</v>
      </c>
    </row>
    <row r="53" spans="1:35" x14ac:dyDescent="0.25">
      <c r="A53" s="192">
        <v>52</v>
      </c>
      <c r="B53" s="8">
        <v>0</v>
      </c>
      <c r="C53" s="11"/>
      <c r="D53" s="11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9" t="s">
        <v>107</v>
      </c>
      <c r="AE53" s="8" t="s">
        <v>108</v>
      </c>
      <c r="AF53" s="8">
        <v>0</v>
      </c>
      <c r="AG53" t="s">
        <v>84</v>
      </c>
      <c r="AH53" s="13">
        <v>2</v>
      </c>
      <c r="AI53">
        <v>-861</v>
      </c>
    </row>
    <row r="54" spans="1:35" x14ac:dyDescent="0.25">
      <c r="A54" s="192">
        <v>53</v>
      </c>
      <c r="B54" s="8">
        <v>0</v>
      </c>
      <c r="C54" s="11"/>
      <c r="D54" s="11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9" t="s">
        <v>107</v>
      </c>
      <c r="AE54" s="8" t="s">
        <v>108</v>
      </c>
      <c r="AF54" s="8">
        <v>0</v>
      </c>
      <c r="AG54" t="s">
        <v>84</v>
      </c>
      <c r="AH54" s="13">
        <v>2</v>
      </c>
      <c r="AI54">
        <v>-874</v>
      </c>
    </row>
    <row r="55" spans="1:35" x14ac:dyDescent="0.25">
      <c r="A55" s="192">
        <v>54</v>
      </c>
      <c r="B55" s="8">
        <v>0</v>
      </c>
      <c r="C55" s="11"/>
      <c r="D55" s="11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 t="s">
        <v>107</v>
      </c>
      <c r="AE55" s="8" t="s">
        <v>108</v>
      </c>
      <c r="AF55" s="8">
        <v>0</v>
      </c>
      <c r="AG55" t="s">
        <v>84</v>
      </c>
      <c r="AH55" s="13">
        <v>2</v>
      </c>
      <c r="AI55">
        <v>-875</v>
      </c>
    </row>
    <row r="56" spans="1:35" x14ac:dyDescent="0.25">
      <c r="A56" s="192">
        <v>55</v>
      </c>
      <c r="B56" s="8">
        <v>0</v>
      </c>
      <c r="C56" s="11"/>
      <c r="D56" s="11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9" t="s">
        <v>107</v>
      </c>
      <c r="AE56" s="8" t="s">
        <v>108</v>
      </c>
      <c r="AF56" s="8">
        <v>0</v>
      </c>
      <c r="AG56" t="s">
        <v>84</v>
      </c>
      <c r="AH56" s="13">
        <v>2</v>
      </c>
      <c r="AI56">
        <v>-876</v>
      </c>
    </row>
    <row r="57" spans="1:35" x14ac:dyDescent="0.25">
      <c r="A57" s="192">
        <v>56</v>
      </c>
      <c r="B57" s="8">
        <v>0</v>
      </c>
      <c r="C57" s="11"/>
      <c r="D57" s="11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9" t="s">
        <v>107</v>
      </c>
      <c r="AE57" s="8" t="s">
        <v>108</v>
      </c>
      <c r="AF57" s="8">
        <v>0</v>
      </c>
      <c r="AG57" t="s">
        <v>84</v>
      </c>
      <c r="AH57" s="13">
        <v>2</v>
      </c>
      <c r="AI57">
        <v>-890</v>
      </c>
    </row>
    <row r="58" spans="1:35" x14ac:dyDescent="0.25">
      <c r="A58" s="192">
        <v>57</v>
      </c>
      <c r="B58" s="8">
        <v>0</v>
      </c>
      <c r="C58" s="11"/>
      <c r="D58" s="11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9" t="s">
        <v>107</v>
      </c>
      <c r="AE58" s="8" t="s">
        <v>108</v>
      </c>
      <c r="AF58" s="8">
        <v>0</v>
      </c>
      <c r="AG58" t="s">
        <v>84</v>
      </c>
      <c r="AH58" s="13">
        <v>2</v>
      </c>
      <c r="AI58">
        <v>-891</v>
      </c>
    </row>
    <row r="59" spans="1:35" x14ac:dyDescent="0.25">
      <c r="A59" s="192">
        <v>58</v>
      </c>
      <c r="B59" s="8">
        <v>0</v>
      </c>
      <c r="C59" s="11"/>
      <c r="D59" s="11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9" t="s">
        <v>107</v>
      </c>
      <c r="AE59" s="8" t="s">
        <v>108</v>
      </c>
      <c r="AF59" s="8">
        <v>0</v>
      </c>
      <c r="AG59" t="s">
        <v>84</v>
      </c>
      <c r="AH59" s="13">
        <v>2</v>
      </c>
      <c r="AI59">
        <v>-862</v>
      </c>
    </row>
    <row r="60" spans="1:35" x14ac:dyDescent="0.25">
      <c r="A60" s="192">
        <v>59</v>
      </c>
      <c r="B60" s="8">
        <v>0</v>
      </c>
      <c r="C60" s="11"/>
      <c r="D60" s="11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9" t="s">
        <v>107</v>
      </c>
      <c r="AE60" s="8" t="s">
        <v>108</v>
      </c>
      <c r="AF60" s="8">
        <v>0</v>
      </c>
      <c r="AG60" t="s">
        <v>84</v>
      </c>
      <c r="AH60" s="13">
        <v>2</v>
      </c>
      <c r="AI60">
        <v>-863</v>
      </c>
    </row>
    <row r="61" spans="1:35" x14ac:dyDescent="0.25">
      <c r="A61" s="192">
        <v>60</v>
      </c>
      <c r="B61" s="8">
        <v>0</v>
      </c>
      <c r="C61" s="11"/>
      <c r="D61" s="11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9" t="s">
        <v>107</v>
      </c>
      <c r="AE61" s="8" t="s">
        <v>108</v>
      </c>
      <c r="AF61" s="8">
        <v>0</v>
      </c>
      <c r="AG61" t="s">
        <v>84</v>
      </c>
      <c r="AH61" s="13">
        <v>2</v>
      </c>
      <c r="AI61">
        <v>-864</v>
      </c>
    </row>
    <row r="62" spans="1:35" x14ac:dyDescent="0.25">
      <c r="A62" s="192">
        <v>61</v>
      </c>
      <c r="B62" s="8">
        <v>0</v>
      </c>
      <c r="C62" s="11"/>
      <c r="D62" s="11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9" t="s">
        <v>107</v>
      </c>
      <c r="AE62" s="8" t="s">
        <v>108</v>
      </c>
      <c r="AF62" s="8">
        <v>0</v>
      </c>
      <c r="AG62" t="s">
        <v>84</v>
      </c>
      <c r="AH62" s="13">
        <v>2</v>
      </c>
      <c r="AI62">
        <v>-877</v>
      </c>
    </row>
    <row r="63" spans="1:35" x14ac:dyDescent="0.25">
      <c r="A63" s="192">
        <v>62</v>
      </c>
      <c r="B63" s="8">
        <v>0</v>
      </c>
      <c r="C63" s="11"/>
      <c r="D63" s="11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9" t="s">
        <v>107</v>
      </c>
      <c r="AE63" s="8" t="s">
        <v>108</v>
      </c>
      <c r="AF63" s="8">
        <v>0</v>
      </c>
      <c r="AG63" t="s">
        <v>84</v>
      </c>
      <c r="AH63" s="13">
        <v>2</v>
      </c>
      <c r="AI63">
        <v>-865</v>
      </c>
    </row>
    <row r="64" spans="1:35" x14ac:dyDescent="0.25">
      <c r="A64" s="192">
        <v>63</v>
      </c>
      <c r="B64" s="8">
        <v>0</v>
      </c>
      <c r="C64" s="11"/>
      <c r="D64" s="11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9" t="s">
        <v>107</v>
      </c>
      <c r="AE64" s="8" t="s">
        <v>108</v>
      </c>
      <c r="AF64" s="8">
        <v>0</v>
      </c>
      <c r="AG64" t="s">
        <v>84</v>
      </c>
      <c r="AH64" s="13">
        <v>2</v>
      </c>
      <c r="AI64">
        <v>-878</v>
      </c>
    </row>
    <row r="65" spans="1:35" x14ac:dyDescent="0.25">
      <c r="A65" s="192">
        <v>64</v>
      </c>
      <c r="B65" s="8">
        <v>0</v>
      </c>
      <c r="C65" s="11"/>
      <c r="D65" s="11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9" t="s">
        <v>107</v>
      </c>
      <c r="AE65" s="8" t="s">
        <v>108</v>
      </c>
      <c r="AF65" s="8">
        <v>0</v>
      </c>
      <c r="AG65" t="s">
        <v>84</v>
      </c>
      <c r="AH65" s="13">
        <v>2</v>
      </c>
      <c r="AI65">
        <v>-879</v>
      </c>
    </row>
    <row r="66" spans="1:35" x14ac:dyDescent="0.25">
      <c r="A66" s="192">
        <v>65</v>
      </c>
      <c r="B66" s="8">
        <v>0</v>
      </c>
      <c r="C66" s="11"/>
      <c r="D66" s="11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9" t="s">
        <v>107</v>
      </c>
      <c r="AE66" s="8" t="s">
        <v>108</v>
      </c>
      <c r="AF66" s="8">
        <v>0</v>
      </c>
      <c r="AG66" t="s">
        <v>84</v>
      </c>
      <c r="AH66" s="13">
        <v>2</v>
      </c>
      <c r="AI66">
        <v>-894</v>
      </c>
    </row>
    <row r="67" spans="1:35" x14ac:dyDescent="0.25">
      <c r="A67" s="192">
        <v>66</v>
      </c>
      <c r="B67" s="8">
        <v>0</v>
      </c>
      <c r="C67" s="11"/>
      <c r="D67" s="11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9" t="s">
        <v>107</v>
      </c>
      <c r="AE67" s="8" t="s">
        <v>108</v>
      </c>
      <c r="AF67" s="8">
        <v>0</v>
      </c>
      <c r="AG67" t="s">
        <v>84</v>
      </c>
      <c r="AH67" s="13">
        <v>2</v>
      </c>
      <c r="AI67">
        <v>-895</v>
      </c>
    </row>
    <row r="68" spans="1:35" x14ac:dyDescent="0.25">
      <c r="A68" s="192">
        <v>67</v>
      </c>
      <c r="B68" s="8">
        <v>0</v>
      </c>
      <c r="C68" s="11"/>
      <c r="D68" s="11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9" t="s">
        <v>107</v>
      </c>
      <c r="AE68" s="8" t="s">
        <v>108</v>
      </c>
      <c r="AF68" s="8">
        <v>0</v>
      </c>
      <c r="AG68" t="s">
        <v>84</v>
      </c>
      <c r="AH68" s="13">
        <v>2</v>
      </c>
      <c r="AI68">
        <v>-880</v>
      </c>
    </row>
    <row r="69" spans="1:35" x14ac:dyDescent="0.25">
      <c r="A69" s="192">
        <v>68</v>
      </c>
      <c r="B69" s="8">
        <v>0</v>
      </c>
      <c r="C69" s="11"/>
      <c r="D69" s="11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9" t="s">
        <v>107</v>
      </c>
      <c r="AE69" s="8" t="s">
        <v>108</v>
      </c>
      <c r="AF69" s="8">
        <v>0</v>
      </c>
      <c r="AG69" t="s">
        <v>84</v>
      </c>
      <c r="AH69" s="13">
        <v>2</v>
      </c>
      <c r="AI69">
        <v>-881</v>
      </c>
    </row>
    <row r="70" spans="1:35" x14ac:dyDescent="0.25">
      <c r="A70" s="192">
        <v>69</v>
      </c>
      <c r="B70" s="8">
        <v>0</v>
      </c>
      <c r="C70" s="11"/>
      <c r="D70" s="11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9" t="s">
        <v>107</v>
      </c>
      <c r="AE70" s="8" t="s">
        <v>108</v>
      </c>
      <c r="AF70" s="8">
        <v>0</v>
      </c>
      <c r="AG70" t="s">
        <v>84</v>
      </c>
      <c r="AH70" s="13">
        <v>2</v>
      </c>
      <c r="AI70">
        <v>-896</v>
      </c>
    </row>
    <row r="71" spans="1:35" x14ac:dyDescent="0.25">
      <c r="A71" s="192">
        <v>70</v>
      </c>
      <c r="B71" s="8">
        <v>0</v>
      </c>
      <c r="C71" s="11"/>
      <c r="D71" s="11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9" t="s">
        <v>107</v>
      </c>
      <c r="AE71" s="8" t="s">
        <v>108</v>
      </c>
      <c r="AF71" s="8">
        <v>0</v>
      </c>
      <c r="AG71" t="s">
        <v>84</v>
      </c>
      <c r="AH71" s="13">
        <v>2</v>
      </c>
      <c r="AI71">
        <v>-897</v>
      </c>
    </row>
    <row r="72" spans="1:35" x14ac:dyDescent="0.25">
      <c r="A72" s="192">
        <v>71</v>
      </c>
      <c r="B72" s="8">
        <v>0</v>
      </c>
      <c r="C72" s="11"/>
      <c r="D72" s="11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9" t="s">
        <v>107</v>
      </c>
      <c r="AE72" s="8" t="s">
        <v>108</v>
      </c>
      <c r="AF72" s="8">
        <v>0</v>
      </c>
      <c r="AG72" t="s">
        <v>84</v>
      </c>
      <c r="AH72" s="13">
        <v>2</v>
      </c>
      <c r="AI72">
        <v>-892</v>
      </c>
    </row>
    <row r="73" spans="1:35" x14ac:dyDescent="0.25">
      <c r="A73" s="192">
        <v>72</v>
      </c>
      <c r="B73" s="8">
        <v>0</v>
      </c>
      <c r="C73" s="11"/>
      <c r="D73" s="11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9" t="s">
        <v>107</v>
      </c>
      <c r="AE73" s="8" t="s">
        <v>108</v>
      </c>
      <c r="AF73" s="8">
        <v>0</v>
      </c>
      <c r="AG73" t="s">
        <v>84</v>
      </c>
      <c r="AH73" s="13">
        <v>2</v>
      </c>
      <c r="AI73">
        <v>-898</v>
      </c>
    </row>
    <row r="74" spans="1:35" x14ac:dyDescent="0.25">
      <c r="A74" s="192">
        <v>73</v>
      </c>
      <c r="B74" s="8">
        <v>0</v>
      </c>
      <c r="C74" s="11"/>
      <c r="D74" s="11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9" t="s">
        <v>107</v>
      </c>
      <c r="AE74" s="8" t="s">
        <v>108</v>
      </c>
      <c r="AF74" s="8">
        <v>0</v>
      </c>
      <c r="AG74" t="s">
        <v>84</v>
      </c>
      <c r="AH74" s="13">
        <v>2</v>
      </c>
      <c r="AI74">
        <v>-893</v>
      </c>
    </row>
    <row r="75" spans="1:35" x14ac:dyDescent="0.25">
      <c r="A75" s="192">
        <v>74</v>
      </c>
      <c r="B75" s="8">
        <v>0</v>
      </c>
      <c r="C75" s="11"/>
      <c r="D75" s="1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9" t="s">
        <v>107</v>
      </c>
      <c r="AE75" s="8" t="s">
        <v>108</v>
      </c>
      <c r="AF75" s="8">
        <v>0</v>
      </c>
      <c r="AG75" t="s">
        <v>84</v>
      </c>
      <c r="AH75" s="13">
        <v>2</v>
      </c>
      <c r="AI75">
        <v>-899</v>
      </c>
    </row>
    <row r="76" spans="1:35" x14ac:dyDescent="0.25">
      <c r="A76" s="192">
        <v>75</v>
      </c>
      <c r="B76" s="8">
        <v>0</v>
      </c>
      <c r="C76" s="11"/>
      <c r="D76" s="11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9" t="s">
        <v>107</v>
      </c>
      <c r="AE76" s="8" t="s">
        <v>108</v>
      </c>
      <c r="AF76" s="8">
        <v>0</v>
      </c>
      <c r="AG76" t="s">
        <v>84</v>
      </c>
      <c r="AH76" s="13">
        <v>2</v>
      </c>
      <c r="AI76">
        <v>-900</v>
      </c>
    </row>
    <row r="77" spans="1:35" x14ac:dyDescent="0.25">
      <c r="A77" s="192">
        <v>76</v>
      </c>
      <c r="B77" s="8">
        <v>0</v>
      </c>
      <c r="C77" s="11"/>
      <c r="D77" s="11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9" t="s">
        <v>107</v>
      </c>
      <c r="AE77" s="8" t="s">
        <v>108</v>
      </c>
      <c r="AF77" s="8">
        <v>0</v>
      </c>
      <c r="AG77" t="s">
        <v>84</v>
      </c>
      <c r="AH77" s="13">
        <v>2</v>
      </c>
      <c r="AI77">
        <v>-901</v>
      </c>
    </row>
    <row r="78" spans="1:35" x14ac:dyDescent="0.25">
      <c r="A78" s="192">
        <v>77</v>
      </c>
      <c r="B78" s="8">
        <v>0</v>
      </c>
      <c r="C78" s="11"/>
      <c r="D78" s="11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9" t="s">
        <v>107</v>
      </c>
      <c r="AE78" s="8" t="s">
        <v>108</v>
      </c>
      <c r="AF78" s="8">
        <v>0</v>
      </c>
      <c r="AG78" t="s">
        <v>84</v>
      </c>
      <c r="AH78" s="13">
        <v>2</v>
      </c>
      <c r="AI78">
        <v>-902</v>
      </c>
    </row>
    <row r="79" spans="1:35" x14ac:dyDescent="0.25">
      <c r="A79" s="192">
        <v>78</v>
      </c>
      <c r="B79" s="8">
        <v>0</v>
      </c>
      <c r="C79" s="11"/>
      <c r="D79" s="11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9" t="s">
        <v>107</v>
      </c>
      <c r="AE79" s="8" t="s">
        <v>108</v>
      </c>
      <c r="AF79" s="8">
        <v>0</v>
      </c>
      <c r="AG79" t="s">
        <v>84</v>
      </c>
      <c r="AH79" s="13">
        <v>2</v>
      </c>
      <c r="AI79">
        <v>-903</v>
      </c>
    </row>
    <row r="80" spans="1:35" x14ac:dyDescent="0.25">
      <c r="A80" s="192">
        <v>79</v>
      </c>
      <c r="B80" s="8">
        <v>0</v>
      </c>
      <c r="C80" s="11"/>
      <c r="D80" s="11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9" t="s">
        <v>107</v>
      </c>
      <c r="AE80" s="8" t="s">
        <v>108</v>
      </c>
      <c r="AF80" s="8">
        <v>0</v>
      </c>
      <c r="AG80" t="s">
        <v>84</v>
      </c>
      <c r="AH80" s="13">
        <v>2</v>
      </c>
      <c r="AI80">
        <v>-904</v>
      </c>
    </row>
    <row r="81" spans="1:35" x14ac:dyDescent="0.25">
      <c r="A81" s="192">
        <v>80</v>
      </c>
      <c r="B81" s="8">
        <v>0</v>
      </c>
      <c r="C81" s="11"/>
      <c r="D81" s="11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9" t="s">
        <v>107</v>
      </c>
      <c r="AE81" s="8" t="s">
        <v>108</v>
      </c>
      <c r="AF81" s="8">
        <v>0</v>
      </c>
      <c r="AG81" t="s">
        <v>84</v>
      </c>
      <c r="AH81" s="13">
        <v>2</v>
      </c>
      <c r="AI81">
        <v>-905</v>
      </c>
    </row>
  </sheetData>
  <autoFilter ref="A1:AI81"/>
  <phoneticPr fontId="0" type="noConversion"/>
  <pageMargins left="0.78740157499999996" right="0.78740157499999996" top="0.984251969" bottom="0.984251969" header="0.4921259845" footer="0.4921259845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104</v>
      </c>
    </row>
    <row r="2" spans="1:2" x14ac:dyDescent="0.25">
      <c r="A2" t="s">
        <v>2</v>
      </c>
      <c r="B2" s="188" t="s">
        <v>110</v>
      </c>
    </row>
  </sheetData>
  <phoneticPr fontId="1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Y3081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3.7265625" style="132" customWidth="1"/>
    <col min="2" max="2" width="4.7265625" style="15" customWidth="1"/>
    <col min="3" max="4" width="3.7265625" style="15" customWidth="1"/>
    <col min="5" max="5" width="3.7265625" style="14" customWidth="1"/>
    <col min="6" max="7" width="3.7265625" style="15" customWidth="1"/>
    <col min="8" max="8" width="3.7265625" style="14" customWidth="1"/>
    <col min="9" max="9" width="3.7265625" style="15" customWidth="1"/>
    <col min="10" max="10" width="4.7265625" style="20" customWidth="1"/>
    <col min="11" max="12" width="3.7265625" style="15" customWidth="1"/>
    <col min="13" max="13" width="3.7265625" style="14" customWidth="1"/>
    <col min="14" max="15" width="3.7265625" style="15" customWidth="1"/>
    <col min="16" max="16" width="3.7265625" style="14" customWidth="1"/>
    <col min="17" max="17" width="3.7265625" style="15" customWidth="1"/>
    <col min="18" max="18" width="4.7265625" style="15" customWidth="1"/>
    <col min="19" max="20" width="3.7265625" style="15" customWidth="1"/>
    <col min="21" max="21" width="3.7265625" style="14" customWidth="1"/>
    <col min="22" max="23" width="3.7265625" style="15" customWidth="1"/>
    <col min="24" max="24" width="3.7265625" style="14" customWidth="1"/>
    <col min="25" max="25" width="3.7265625" style="15" customWidth="1"/>
    <col min="26" max="26" width="4.7265625" style="15" customWidth="1"/>
    <col min="27" max="28" width="3.7265625" style="15" customWidth="1"/>
    <col min="29" max="29" width="3.7265625" style="14" customWidth="1"/>
    <col min="30" max="31" width="3.7265625" style="15" customWidth="1"/>
    <col min="32" max="32" width="3.7265625" style="14" customWidth="1"/>
    <col min="33" max="33" width="3.7265625" style="15" customWidth="1"/>
    <col min="34" max="34" width="4.7265625" style="15" customWidth="1"/>
    <col min="35" max="36" width="3.7265625" style="15" customWidth="1"/>
    <col min="37" max="37" width="3.7265625" style="14" customWidth="1"/>
    <col min="38" max="39" width="3.7265625" style="15" customWidth="1"/>
    <col min="40" max="40" width="3.7265625" style="14" customWidth="1"/>
    <col min="41" max="41" width="3.7265625" style="15" customWidth="1"/>
    <col min="42" max="42" width="4.7265625" style="15" customWidth="1"/>
    <col min="43" max="49" width="3.7265625" style="15" customWidth="1"/>
    <col min="50" max="50" width="3.7265625" style="18" customWidth="1"/>
    <col min="51" max="61" width="10.26953125" style="15" customWidth="1"/>
    <col min="62" max="62" width="5.7265625" style="15" customWidth="1"/>
    <col min="63" max="16384" width="10.26953125" style="15"/>
  </cols>
  <sheetData>
    <row r="1" spans="1:50" ht="15.75" customHeight="1" x14ac:dyDescent="0.25">
      <c r="B1" s="135"/>
      <c r="C1" s="135"/>
      <c r="D1" s="135"/>
      <c r="E1" s="135"/>
      <c r="F1" s="135"/>
      <c r="G1" s="135"/>
      <c r="H1" s="135"/>
      <c r="I1" s="136"/>
      <c r="J1" s="134"/>
      <c r="K1" s="135"/>
      <c r="L1" s="135"/>
      <c r="M1" s="135"/>
      <c r="N1" s="135"/>
      <c r="O1" s="135"/>
      <c r="P1" s="135"/>
      <c r="Q1" s="135"/>
      <c r="R1" s="134"/>
      <c r="S1" s="135"/>
      <c r="T1" s="135"/>
      <c r="U1" s="135"/>
      <c r="V1" s="135"/>
      <c r="W1" s="135"/>
      <c r="X1" s="135"/>
      <c r="Y1" s="136"/>
      <c r="Z1" s="134"/>
      <c r="AA1" s="135"/>
      <c r="AB1" s="135"/>
      <c r="AC1" s="135"/>
      <c r="AD1" s="135"/>
      <c r="AE1" s="135"/>
      <c r="AF1" s="135"/>
      <c r="AG1" s="136"/>
      <c r="AH1" s="134"/>
      <c r="AI1" s="135"/>
      <c r="AJ1" s="135"/>
      <c r="AK1" s="135"/>
      <c r="AL1" s="135"/>
      <c r="AM1" s="135"/>
      <c r="AN1" s="135"/>
      <c r="AO1" s="136"/>
      <c r="AP1" s="212"/>
      <c r="AQ1" s="213"/>
      <c r="AR1" s="213"/>
      <c r="AS1" s="213"/>
      <c r="AT1" s="213"/>
      <c r="AU1" s="213"/>
      <c r="AV1" s="213"/>
      <c r="AW1" s="213"/>
      <c r="AX1" s="95"/>
    </row>
    <row r="2" spans="1:50" ht="15.75" customHeight="1" x14ac:dyDescent="0.25">
      <c r="B2" s="16" t="s">
        <v>3</v>
      </c>
      <c r="C2" s="16"/>
      <c r="D2" s="16"/>
      <c r="E2" s="16"/>
      <c r="F2" s="16"/>
      <c r="G2" s="16"/>
      <c r="H2" s="16"/>
      <c r="I2" s="16"/>
      <c r="J2" s="218" t="s">
        <v>0</v>
      </c>
      <c r="K2" s="218"/>
      <c r="L2" s="218"/>
      <c r="M2" s="218"/>
      <c r="N2" s="218"/>
      <c r="O2" s="218"/>
      <c r="P2" s="218"/>
      <c r="Q2" s="218"/>
      <c r="R2" s="16" t="s">
        <v>82</v>
      </c>
      <c r="S2" s="16"/>
      <c r="T2" s="16"/>
      <c r="U2" s="16"/>
      <c r="V2" s="16"/>
      <c r="W2" s="16"/>
      <c r="X2" s="16"/>
      <c r="Y2" s="16"/>
      <c r="Z2" s="16" t="s">
        <v>83</v>
      </c>
      <c r="AA2" s="16"/>
      <c r="AB2" s="16"/>
      <c r="AC2" s="16"/>
      <c r="AD2" s="16"/>
      <c r="AE2" s="16"/>
      <c r="AF2" s="16"/>
      <c r="AG2" s="16"/>
      <c r="AH2" s="16" t="s">
        <v>1</v>
      </c>
      <c r="AI2" s="16"/>
      <c r="AJ2" s="16"/>
      <c r="AK2" s="16"/>
      <c r="AL2" s="16"/>
      <c r="AM2" s="16"/>
      <c r="AN2" s="16"/>
      <c r="AO2" s="16"/>
      <c r="AP2" s="213"/>
      <c r="AQ2" s="213"/>
      <c r="AR2" s="213"/>
      <c r="AS2" s="213"/>
      <c r="AT2" s="213"/>
      <c r="AU2" s="213"/>
      <c r="AV2" s="213"/>
      <c r="AW2" s="213"/>
    </row>
    <row r="3" spans="1:50" s="20" customFormat="1" ht="12" customHeight="1" x14ac:dyDescent="0.25">
      <c r="A3" s="132"/>
      <c r="B3" s="39"/>
      <c r="C3" s="39"/>
      <c r="D3" s="39"/>
      <c r="E3" s="113"/>
      <c r="F3" s="39"/>
      <c r="G3" s="39"/>
      <c r="H3" s="113"/>
      <c r="I3" s="39"/>
      <c r="J3" s="39"/>
      <c r="K3" s="39"/>
      <c r="L3" s="39"/>
      <c r="M3" s="113"/>
      <c r="N3" s="39"/>
      <c r="O3" s="39"/>
      <c r="P3" s="113"/>
      <c r="Q3" s="39"/>
      <c r="R3" s="39"/>
      <c r="S3" s="39"/>
      <c r="T3" s="39"/>
      <c r="U3" s="113"/>
      <c r="V3" s="39"/>
      <c r="W3" s="39"/>
      <c r="X3" s="113"/>
      <c r="Y3" s="39"/>
      <c r="Z3" s="39"/>
      <c r="AA3" s="39"/>
      <c r="AB3" s="39"/>
      <c r="AC3" s="113"/>
      <c r="AD3" s="39"/>
      <c r="AE3" s="39"/>
      <c r="AF3" s="113"/>
      <c r="AG3" s="39"/>
      <c r="AH3" s="39"/>
      <c r="AI3" s="39"/>
      <c r="AJ3" s="39"/>
      <c r="AK3" s="113"/>
      <c r="AL3" s="39"/>
      <c r="AM3" s="39"/>
      <c r="AN3" s="113"/>
      <c r="AO3" s="39"/>
      <c r="AP3" s="39"/>
      <c r="AQ3" s="39"/>
      <c r="AR3" s="39"/>
      <c r="AS3" s="39"/>
      <c r="AT3" s="39"/>
      <c r="AU3" s="39"/>
      <c r="AV3" s="39"/>
      <c r="AW3" s="39"/>
      <c r="AX3" s="18"/>
    </row>
    <row r="4" spans="1:50" ht="12" customHeight="1" x14ac:dyDescent="0.25">
      <c r="B4" s="21"/>
      <c r="C4" s="22"/>
      <c r="D4" s="22"/>
      <c r="E4" s="108"/>
      <c r="F4" s="22"/>
      <c r="G4" s="22"/>
      <c r="H4" s="108"/>
      <c r="I4" s="23"/>
    </row>
    <row r="5" spans="1:50" ht="12" customHeight="1" x14ac:dyDescent="0.25">
      <c r="A5" s="171"/>
      <c r="B5" s="21"/>
      <c r="D5" s="14"/>
      <c r="F5" s="14"/>
      <c r="G5" s="14"/>
      <c r="I5" s="204">
        <v>1</v>
      </c>
      <c r="J5" s="24" t="str">
        <f>IF(VLOOKUP(J8,NP,4,FALSE)=0,"",VLOOKUP(J8,NP,4,FALSE))</f>
        <v/>
      </c>
      <c r="K5" s="25" t="str">
        <f>IF(J5="","",CONCATENATE(VLOOKUP(J8,NP,5,FALSE),"  ",VLOOKUP(J8,NP,6,FALSE)))</f>
        <v/>
      </c>
      <c r="L5" s="25"/>
      <c r="M5" s="111"/>
      <c r="N5" s="25"/>
      <c r="O5" s="25"/>
      <c r="P5" s="111"/>
      <c r="Q5" s="25"/>
    </row>
    <row r="6" spans="1:50" ht="12" customHeight="1" x14ac:dyDescent="0.25">
      <c r="B6" s="21"/>
      <c r="C6" s="21"/>
      <c r="D6" s="21"/>
      <c r="E6" s="109"/>
      <c r="F6" s="21"/>
      <c r="G6" s="21"/>
      <c r="H6" s="109"/>
      <c r="I6" s="23"/>
      <c r="J6" s="189" t="str">
        <f>IF(OR(J5="",VLOOKUP(J8,NP,10,FALSE)=0),"",IF(LEN(VLOOKUP(J8,NP,10,FALSE))=7,VLOOKUP(J8,NP,10,FALSE),VLOOKUP(J8,NP,10,FALSE)))</f>
        <v/>
      </c>
      <c r="K6" s="27" t="str">
        <f>IF(J5="","",CONCATENATE(VLOOKUP(J8,NP,8,FALSE)," pts - ",VLOOKUP(J8,NP,11,FALSE)))</f>
        <v/>
      </c>
      <c r="L6" s="27"/>
      <c r="M6" s="100"/>
      <c r="N6" s="27"/>
      <c r="O6" s="27"/>
      <c r="P6" s="100"/>
      <c r="Q6" s="27"/>
      <c r="R6" s="28"/>
    </row>
    <row r="7" spans="1:50" ht="12" customHeight="1" x14ac:dyDescent="0.25">
      <c r="B7" s="29"/>
      <c r="C7" s="30"/>
      <c r="D7" s="30"/>
      <c r="E7" s="110"/>
      <c r="F7" s="30"/>
      <c r="G7" s="30"/>
      <c r="H7" s="110"/>
      <c r="I7" s="21"/>
      <c r="J7" s="31"/>
      <c r="K7" s="32"/>
      <c r="L7" s="32"/>
      <c r="M7" s="84"/>
      <c r="N7" s="32"/>
      <c r="O7" s="32"/>
      <c r="P7" s="84"/>
      <c r="Q7" s="33"/>
      <c r="R7" s="137">
        <v>1</v>
      </c>
    </row>
    <row r="8" spans="1:50" ht="12" customHeight="1" x14ac:dyDescent="0.25">
      <c r="B8" s="34"/>
      <c r="C8" s="22"/>
      <c r="D8" s="22"/>
      <c r="E8" s="108"/>
      <c r="F8" s="22"/>
      <c r="G8" s="22"/>
      <c r="H8" s="108"/>
      <c r="I8" s="23"/>
      <c r="J8" s="138">
        <v>9</v>
      </c>
      <c r="K8" s="139" t="s">
        <v>63</v>
      </c>
      <c r="L8" s="139"/>
      <c r="M8" s="140" t="str">
        <f>IF(VLOOKUP(J8,NP,32,FALSE)="","",IF(VLOOKUP(J8,NP,32,FALSE)=0,"",VLOOKUP(J8,NP,32,FALSE)))</f>
        <v/>
      </c>
      <c r="N8" s="141" t="str">
        <f>IF(VLOOKUP(J8,NP,33,FALSE)="","",IF(VLOOKUP(J8,NP,34,FALSE)=2,"",VLOOKUP(J8,NP,34,FALSE)))</f>
        <v/>
      </c>
      <c r="O8" s="141"/>
      <c r="P8" s="142" t="str">
        <f>IF(VLOOKUP(J8,NP,33,FALSE)="","",IF(VLOOKUP(J8,NP,33,FALSE)=0,"",VLOOKUP(J8,NP,33,FALSE)))</f>
        <v xml:space="preserve"> </v>
      </c>
      <c r="Q8" s="143"/>
      <c r="R8" s="35" t="str">
        <f>IF(VLOOKUP(R14,NP,4,FALSE)=0,"",VLOOKUP(R14,NP,4,FALSE))</f>
        <v/>
      </c>
      <c r="S8" s="25" t="str">
        <f>IF(R8="","",CONCATENATE(VLOOKUP(R14,NP,5,FALSE),"  ",VLOOKUP(R14,NP,6,FALSE)))</f>
        <v/>
      </c>
      <c r="T8" s="25"/>
      <c r="U8" s="111"/>
      <c r="V8" s="25"/>
      <c r="W8" s="25"/>
      <c r="X8" s="111"/>
      <c r="Y8" s="25"/>
    </row>
    <row r="9" spans="1:50" ht="12" customHeight="1" x14ac:dyDescent="0.25">
      <c r="A9" s="208">
        <v>3</v>
      </c>
      <c r="B9" s="24" t="str">
        <f>IF(VLOOKUP(B11,NP,4,FALSE)=0,"",VLOOKUP(B11,NP,4,FALSE))</f>
        <v/>
      </c>
      <c r="C9" s="25" t="str">
        <f>IF(B9="","",CONCATENATE(VLOOKUP(B11,NP,5,FALSE),"  ",VLOOKUP(B11,NP,6,FALSE)))</f>
        <v/>
      </c>
      <c r="D9" s="25"/>
      <c r="E9" s="111"/>
      <c r="F9" s="25"/>
      <c r="G9" s="25"/>
      <c r="H9" s="111"/>
      <c r="I9" s="25"/>
      <c r="J9" s="2"/>
      <c r="K9" s="144"/>
      <c r="L9" s="144"/>
      <c r="M9" s="145"/>
      <c r="N9" s="144"/>
      <c r="O9" s="144"/>
      <c r="P9" s="145"/>
      <c r="Q9" s="4"/>
      <c r="R9" s="36"/>
      <c r="S9" s="27" t="str">
        <f>IF(R8="","",CONCATENATE(VLOOKUP(R14,NP,8,FALSE)," pts - ",VLOOKUP(R14,NP,11,FALSE)))</f>
        <v/>
      </c>
      <c r="T9" s="27"/>
      <c r="U9" s="100"/>
      <c r="V9" s="27"/>
      <c r="W9" s="27"/>
      <c r="X9" s="100"/>
      <c r="Y9" s="27"/>
      <c r="Z9" s="28"/>
    </row>
    <row r="10" spans="1:50" ht="12" customHeight="1" x14ac:dyDescent="0.25">
      <c r="B10" s="189" t="str">
        <f>IF(OR(B9="",VLOOKUP(B11,NP,10,FALSE)=0),"",IF(LEN(VLOOKUP(B11,NP,10,FALSE))=7,VLOOKUP(B11,NP,10,FALSE),VLOOKUP(B11,NP,10,FALSE)))</f>
        <v/>
      </c>
      <c r="C10" s="27" t="str">
        <f>IF(B9="","",CONCATENATE(VLOOKUP(B11,NP,8,FALSE)," pts - ",VLOOKUP(B11,NP,11,FALSE)))</f>
        <v/>
      </c>
      <c r="D10" s="27"/>
      <c r="E10" s="100"/>
      <c r="F10" s="27"/>
      <c r="G10" s="27"/>
      <c r="H10" s="100"/>
      <c r="I10" s="27"/>
      <c r="J10" s="146"/>
      <c r="K10" s="147"/>
      <c r="L10" s="144"/>
      <c r="M10" s="145"/>
      <c r="N10" s="144"/>
      <c r="O10" s="144"/>
      <c r="P10" s="145"/>
      <c r="Q10" s="4"/>
      <c r="R10" s="37"/>
      <c r="S10" s="27" t="str">
        <f>IF(R8="","",CONCATENATE(IF(VLOOKUP(J8,NP,23,FALSE)="","",IF(VLOOKUP(J8,NP,12,FALSE)=1,VLOOKUP(J8,NP,23,FALSE),-VLOOKUP(J8,NP,23,FALSE))),IF(VLOOKUP(J8,NP,24,FALSE)="","",CONCATENATE(" / ",IF(VLOOKUP(J8,NP,12,FALSE)=1,VLOOKUP(J8,NP,24,FALSE),-VLOOKUP(J8,NP,24,FALSE)))),IF(VLOOKUP(J8,NP,25,FALSE)="","",CONCATENATE(" / ",IF(VLOOKUP(J8,NP,12,FALSE)=1,VLOOKUP(J8,NP,25,FALSE),-VLOOKUP(J8,NP,25,FALSE)))),IF(VLOOKUP(J8,NP,26,FALSE)="","",CONCATENATE(" / ",IF(VLOOKUP(J8,NP,12,FALSE)=1,VLOOKUP(J8,NP,26,FALSE),-VLOOKUP(J8,NP,26,FALSE)))),IF(VLOOKUP(J8,NP,27,FALSE)="","",CONCATENATE(" / ",IF(VLOOKUP(J8,NP,12,FALSE)=1,VLOOKUP(J8,NP,27,FALSE),-VLOOKUP(J8,NP,27,FALSE)))),IF(VLOOKUP(J8,NP,28)="","",CONCATENATE(" / ",IF(VLOOKUP(J8,NP,12)=1,VLOOKUP(J8,NP,28),-VLOOKUP(J8,NP,28)))),IF(VLOOKUP(J8,NP,29)="","",CONCATENATE(" / ",IF(VLOOKUP(J8,NP,12)=1,VLOOKUP(J8,NP,29),-VLOOKUP(J8,NP,29))))))</f>
        <v/>
      </c>
      <c r="T10" s="27"/>
      <c r="U10" s="100"/>
      <c r="V10" s="27"/>
      <c r="W10" s="27"/>
      <c r="X10" s="100"/>
      <c r="Y10" s="27"/>
      <c r="Z10" s="28"/>
    </row>
    <row r="11" spans="1:50" ht="12" customHeight="1" x14ac:dyDescent="0.25">
      <c r="B11" s="148">
        <v>1</v>
      </c>
      <c r="C11" s="139" t="s">
        <v>63</v>
      </c>
      <c r="D11" s="139"/>
      <c r="E11" s="140" t="str">
        <f>IF(VLOOKUP(B11,NP,32,FALSE)="","",IF(VLOOKUP(B11,NP,32,FALSE)=0,"",VLOOKUP(B11,NP,32,FALSE)))</f>
        <v/>
      </c>
      <c r="F11" s="141" t="str">
        <f>IF(VLOOKUP(B11,NP,33,FALSE)="","",IF(VLOOKUP(B11,NP,34,FALSE)=2,"",VLOOKUP(B11,NP,34,FALSE)))</f>
        <v/>
      </c>
      <c r="G11" s="141"/>
      <c r="H11" s="142" t="str">
        <f>IF(VLOOKUP(B11,NP,33,FALSE)="","",IF(VLOOKUP(B11,NP,33,FALSE)=0,"",VLOOKUP(B11,NP,33,FALSE)))</f>
        <v xml:space="preserve"> </v>
      </c>
      <c r="I11" s="143"/>
      <c r="J11" s="35" t="str">
        <f>IF(VLOOKUP(J8,NP,14,FALSE)=0,"",VLOOKUP(J8,NP,14,FALSE))</f>
        <v/>
      </c>
      <c r="K11" s="25" t="str">
        <f>IF(J11="","",CONCATENATE(VLOOKUP(J8,NP,15,FALSE),"  ",VLOOKUP(J8,NP,16,FALSE)))</f>
        <v/>
      </c>
      <c r="L11" s="25"/>
      <c r="M11" s="111"/>
      <c r="N11" s="25"/>
      <c r="O11" s="25"/>
      <c r="P11" s="111"/>
      <c r="Q11" s="25"/>
      <c r="R11" s="28"/>
      <c r="Y11" s="33"/>
      <c r="Z11" s="28"/>
    </row>
    <row r="12" spans="1:50" ht="12" customHeight="1" x14ac:dyDescent="0.25">
      <c r="B12" s="2"/>
      <c r="C12" s="147"/>
      <c r="D12" s="147"/>
      <c r="E12" s="149"/>
      <c r="F12" s="147"/>
      <c r="G12" s="147"/>
      <c r="H12" s="149"/>
      <c r="I12" s="150"/>
      <c r="J12" s="198">
        <v>4</v>
      </c>
      <c r="K12" s="38" t="str">
        <f>IF(J11="","",CONCATENATE(VLOOKUP(J8,NP,18,FALSE)," pts - ",VLOOKUP(J8,NP,21,FALSE)))</f>
        <v/>
      </c>
      <c r="L12" s="38"/>
      <c r="M12" s="112"/>
      <c r="N12" s="38"/>
      <c r="O12" s="38"/>
      <c r="P12" s="112"/>
      <c r="Q12" s="38"/>
      <c r="R12" s="33"/>
      <c r="Y12" s="33"/>
      <c r="Z12" s="28"/>
    </row>
    <row r="13" spans="1:50" ht="12" customHeight="1" x14ac:dyDescent="0.25">
      <c r="A13" s="207">
        <v>4</v>
      </c>
      <c r="B13" s="24" t="str">
        <f>IF(VLOOKUP(B11,NP,14,FALSE)=0,"",VLOOKUP(B11,NP,14,FALSE))</f>
        <v/>
      </c>
      <c r="C13" s="25" t="str">
        <f>IF(B13="","",CONCATENATE(VLOOKUP(B11,NP,15,FALSE),"  ",VLOOKUP(B11,NP,16,FALSE)))</f>
        <v/>
      </c>
      <c r="D13" s="151"/>
      <c r="E13" s="152"/>
      <c r="F13" s="151"/>
      <c r="G13" s="151"/>
      <c r="H13" s="152"/>
      <c r="I13" s="3"/>
      <c r="J13" s="37"/>
      <c r="K13" s="27" t="str">
        <f>IF(J11="","",CONCATENATE(IF(VLOOKUP(B11,NP,23,FALSE)="","",IF(VLOOKUP(B11,NP,12,FALSE)=1,VLOOKUP(B11,NP,23,FALSE),-VLOOKUP(B11,NP,23,FALSE))),IF(VLOOKUP(B11,NP,24,FALSE)="","",CONCATENATE(" / ",IF(VLOOKUP(B11,NP,12,FALSE)=1,VLOOKUP(B11,NP,24,FALSE),-VLOOKUP(B11,NP,24,FALSE)))),IF(VLOOKUP(B11,NP,25,FALSE)="","",CONCATENATE(" / ",IF(VLOOKUP(B11,NP,12,FALSE)=1,VLOOKUP(B11,NP,25,FALSE),-VLOOKUP(B11,NP,25,FALSE)))),IF(VLOOKUP(B11,NP,26,FALSE)="","",CONCATENATE(" / ",IF(VLOOKUP(B11,NP,12,FALSE)=1,VLOOKUP(B11,NP,26,FALSE),-VLOOKUP(B11,NP,26,FALSE)))),IF(VLOOKUP(B11,NP,27,FALSE)="","",CONCATENATE(" / ",IF(VLOOKUP(B11,NP,12,FALSE)=1,VLOOKUP(B11,NP,27,FALSE),-VLOOKUP(B11,NP,27,FALSE)))),IF(VLOOKUP(B11,NP,28)="","",CONCATENATE(" / ",IF(VLOOKUP(B11,NP,12)=1,VLOOKUP(B11,NP,28),-VLOOKUP(B11,NP,28)))),IF(VLOOKUP(B11,NP,29)="","",CONCATENATE(" / ",IF(VLOOKUP(B11,NP,12)=1,VLOOKUP(B11,NP,29),-VLOOKUP(B11,NP,29))))))</f>
        <v/>
      </c>
      <c r="L13" s="27"/>
      <c r="M13" s="100"/>
      <c r="N13" s="27"/>
      <c r="O13" s="27"/>
      <c r="P13" s="100"/>
      <c r="Q13" s="27"/>
      <c r="R13" s="33"/>
      <c r="Y13" s="33"/>
      <c r="Z13" s="137">
        <v>1</v>
      </c>
    </row>
    <row r="14" spans="1:50" ht="12" customHeight="1" x14ac:dyDescent="0.25">
      <c r="B14" s="189" t="str">
        <f>IF(OR(B13="",VLOOKUP(B11,NP,20,FALSE)=0),"",IF(LEN(VLOOKUP(B11,NP,20,FALSE))=7,VLOOKUP(B11,NP,20,FALSE),VLOOKUP(B11,NP,20,FALSE)))</f>
        <v/>
      </c>
      <c r="C14" s="27" t="str">
        <f>IF(B13="","",CONCATENATE(VLOOKUP(B11,NP,18,FALSE)," pts - ",VLOOKUP(B11,NP,21,FALSE)))</f>
        <v/>
      </c>
      <c r="D14" s="27"/>
      <c r="E14" s="100"/>
      <c r="F14" s="27"/>
      <c r="G14" s="27"/>
      <c r="H14" s="100"/>
      <c r="I14" s="27"/>
      <c r="J14" s="150"/>
      <c r="K14" s="153"/>
      <c r="L14" s="153"/>
      <c r="M14" s="154"/>
      <c r="N14" s="155"/>
      <c r="O14" s="155"/>
      <c r="P14" s="154"/>
      <c r="Q14" s="153"/>
      <c r="R14" s="156">
        <v>17</v>
      </c>
      <c r="S14" s="139" t="s">
        <v>63</v>
      </c>
      <c r="T14" s="139"/>
      <c r="U14" s="140" t="str">
        <f>IF(VLOOKUP(R14,NP,32,FALSE)="","",IF(VLOOKUP(R14,NP,32,FALSE)=0,"",VLOOKUP(R14,NP,32,FALSE)))</f>
        <v/>
      </c>
      <c r="V14" s="141" t="str">
        <f>IF(VLOOKUP(R14,NP,33,FALSE)="","",IF(VLOOKUP(R14,NP,34,FALSE)=2,"",VLOOKUP(R14,NP,34,FALSE)))</f>
        <v/>
      </c>
      <c r="W14" s="141"/>
      <c r="X14" s="142" t="str">
        <f>IF(VLOOKUP(R14,NP,33,FALSE)="","",IF(VLOOKUP(R14,NP,33,FALSE)=0,"",VLOOKUP(R14,NP,33,FALSE)))</f>
        <v xml:space="preserve"> </v>
      </c>
      <c r="Y14" s="143"/>
      <c r="Z14" s="35" t="str">
        <f>IF(VLOOKUP(Z26,NP,4,FALSE)=0,"",VLOOKUP(Z26,NP,4,FALSE))</f>
        <v/>
      </c>
      <c r="AA14" s="25" t="str">
        <f>IF(Z14="","",CONCATENATE(VLOOKUP(Z26,NP,5,FALSE),"  ",VLOOKUP(Z26,NP,6,FALSE)))</f>
        <v/>
      </c>
      <c r="AB14" s="25"/>
      <c r="AC14" s="111"/>
      <c r="AD14" s="25"/>
      <c r="AE14" s="25"/>
      <c r="AF14" s="111"/>
      <c r="AG14" s="25"/>
    </row>
    <row r="15" spans="1:50" ht="12" customHeight="1" x14ac:dyDescent="0.25">
      <c r="A15" s="207">
        <v>5</v>
      </c>
      <c r="B15" s="24" t="str">
        <f>IF(VLOOKUP(B17,NP,4,FALSE)=0,"",VLOOKUP(B17,NP,4,FALSE))</f>
        <v/>
      </c>
      <c r="C15" s="25" t="str">
        <f>IF(B15="","",CONCATENATE(VLOOKUP(B17,NP,5,FALSE),"  ",VLOOKUP(B17,NP,6,FALSE)))</f>
        <v/>
      </c>
      <c r="D15" s="25"/>
      <c r="E15" s="111"/>
      <c r="F15" s="25"/>
      <c r="G15" s="25"/>
      <c r="H15" s="111"/>
      <c r="I15" s="25"/>
      <c r="J15" s="2"/>
      <c r="K15" s="144"/>
      <c r="L15" s="144"/>
      <c r="M15" s="145"/>
      <c r="N15" s="144"/>
      <c r="O15" s="144"/>
      <c r="P15" s="145"/>
      <c r="Q15" s="4"/>
      <c r="Y15" s="33"/>
      <c r="Z15" s="36"/>
      <c r="AA15" s="27" t="str">
        <f>IF(Z14="","",CONCATENATE(VLOOKUP(Z26,NP,8,FALSE)," pts - ",VLOOKUP(Z26,NP,11,FALSE)))</f>
        <v/>
      </c>
      <c r="AB15" s="27"/>
      <c r="AC15" s="100"/>
      <c r="AD15" s="27"/>
      <c r="AE15" s="27"/>
      <c r="AF15" s="100"/>
      <c r="AG15" s="27"/>
      <c r="AH15" s="28"/>
    </row>
    <row r="16" spans="1:50" ht="12" customHeight="1" x14ac:dyDescent="0.25">
      <c r="B16" s="189" t="str">
        <f>IF(OR(B15="",VLOOKUP(B17,NP,10,FALSE)=0),"",IF(LEN(VLOOKUP(B17,NP,10,FALSE))=7,VLOOKUP(B17,NP,10,FALSE),VLOOKUP(B17,NP,10,FALSE)))</f>
        <v/>
      </c>
      <c r="C16" s="27" t="str">
        <f>IF(B15="","",CONCATENATE(VLOOKUP(B17,NP,8,FALSE)," pts - ",VLOOKUP(B17,NP,11,FALSE)))</f>
        <v/>
      </c>
      <c r="D16" s="27"/>
      <c r="E16" s="100"/>
      <c r="F16" s="27"/>
      <c r="G16" s="27"/>
      <c r="H16" s="100"/>
      <c r="I16" s="27"/>
      <c r="J16" s="198">
        <v>5</v>
      </c>
      <c r="K16" s="147"/>
      <c r="L16" s="144"/>
      <c r="M16" s="145"/>
      <c r="N16" s="144"/>
      <c r="O16" s="144"/>
      <c r="P16" s="145"/>
      <c r="Q16" s="4"/>
      <c r="Y16" s="33"/>
      <c r="Z16" s="37"/>
      <c r="AA16" s="27" t="str">
        <f>IF(Z14="","",CONCATENATE(IF(VLOOKUP(R14,NP,23,FALSE)="","",IF(VLOOKUP(R14,NP,12,FALSE)=1,VLOOKUP(R14,NP,23,FALSE),-VLOOKUP(R14,NP,23,FALSE))),IF(VLOOKUP(R14,NP,24,FALSE)="","",CONCATENATE(" / ",IF(VLOOKUP(R14,NP,12,FALSE)=1,VLOOKUP(R14,NP,24,FALSE),-VLOOKUP(R14,NP,24,FALSE)))),IF(VLOOKUP(R14,NP,25,FALSE)="","",CONCATENATE(" / ",IF(VLOOKUP(R14,NP,12,FALSE)=1,VLOOKUP(R14,NP,25,FALSE),-VLOOKUP(R14,NP,25,FALSE)))),IF(VLOOKUP(R14,NP,26,FALSE)="","",CONCATENATE(" / ",IF(VLOOKUP(R14,NP,12,FALSE)=1,VLOOKUP(R14,NP,26,FALSE),-VLOOKUP(R14,NP,26,FALSE)))),IF(VLOOKUP(R14,NP,27,FALSE)="","",CONCATENATE(" / ",IF(VLOOKUP(R14,NP,12,FALSE)=1,VLOOKUP(R14,NP,27,FALSE),-VLOOKUP(R14,NP,27,FALSE)))),IF(VLOOKUP(R14,NP,28)="","",CONCATENATE(" / ",IF(VLOOKUP(R14,NP,12)=1,VLOOKUP(R14,NP,28),-VLOOKUP(R14,NP,28)))),IF(VLOOKUP(R14,NP,29)="","",CONCATENATE(" / ",IF(VLOOKUP(R14,NP,12)=1,VLOOKUP(R14,NP,29),-VLOOKUP(R14,NP,29))))))</f>
        <v/>
      </c>
      <c r="AB16" s="27"/>
      <c r="AC16" s="100"/>
      <c r="AD16" s="27"/>
      <c r="AE16" s="27"/>
      <c r="AF16" s="100"/>
      <c r="AG16" s="27"/>
      <c r="AH16" s="28"/>
    </row>
    <row r="17" spans="1:42" ht="12" customHeight="1" x14ac:dyDescent="0.25">
      <c r="B17" s="148">
        <v>2</v>
      </c>
      <c r="C17" s="139" t="s">
        <v>63</v>
      </c>
      <c r="D17" s="139"/>
      <c r="E17" s="140" t="str">
        <f>IF(VLOOKUP(B17,NP,32,FALSE)="","",IF(VLOOKUP(B17,NP,32,FALSE)=0,"",VLOOKUP(B17,NP,32,FALSE)))</f>
        <v/>
      </c>
      <c r="F17" s="141" t="str">
        <f>IF(VLOOKUP(B17,NP,33,FALSE)="","",IF(VLOOKUP(B17,NP,34,FALSE)=2,"",VLOOKUP(B17,NP,34,FALSE)))</f>
        <v/>
      </c>
      <c r="G17" s="141"/>
      <c r="H17" s="142" t="str">
        <f>IF(VLOOKUP(B17,NP,33,FALSE)="","",IF(VLOOKUP(B17,NP,33,FALSE)=0,"",VLOOKUP(B17,NP,33,FALSE)))</f>
        <v xml:space="preserve"> </v>
      </c>
      <c r="I17" s="143"/>
      <c r="J17" s="190" t="str">
        <f>IF(VLOOKUP(J20,NP,4,FALSE)=0,"",VLOOKUP(J20,NP,4,FALSE))</f>
        <v/>
      </c>
      <c r="K17" s="25" t="str">
        <f>IF(J17="","",CONCATENATE(VLOOKUP(J20,NP,5,FALSE),"  ",VLOOKUP(J20,NP,6,FALSE)))</f>
        <v/>
      </c>
      <c r="L17" s="25"/>
      <c r="M17" s="111"/>
      <c r="N17" s="25"/>
      <c r="O17" s="25"/>
      <c r="P17" s="111"/>
      <c r="Q17" s="25"/>
      <c r="Y17" s="33"/>
      <c r="Z17" s="28"/>
      <c r="AG17" s="33"/>
      <c r="AH17" s="28"/>
    </row>
    <row r="18" spans="1:42" ht="12" customHeight="1" x14ac:dyDescent="0.25">
      <c r="B18" s="2"/>
      <c r="C18" s="147"/>
      <c r="D18" s="147"/>
      <c r="E18" s="149"/>
      <c r="F18" s="147"/>
      <c r="G18" s="147"/>
      <c r="H18" s="149"/>
      <c r="I18" s="150"/>
      <c r="J18" s="37"/>
      <c r="K18" s="27" t="str">
        <f>IF(J17="","",CONCATENATE(VLOOKUP(J20,NP,8,FALSE)," pts - ",VLOOKUP(J20,NP,11,FALSE)))</f>
        <v/>
      </c>
      <c r="L18" s="27"/>
      <c r="M18" s="100"/>
      <c r="N18" s="27"/>
      <c r="O18" s="27"/>
      <c r="P18" s="100"/>
      <c r="Q18" s="27"/>
      <c r="R18" s="28"/>
      <c r="Y18" s="33"/>
      <c r="Z18" s="28"/>
      <c r="AG18" s="33"/>
      <c r="AH18" s="28"/>
    </row>
    <row r="19" spans="1:42" ht="12" customHeight="1" x14ac:dyDescent="0.25">
      <c r="A19" s="208">
        <v>6</v>
      </c>
      <c r="B19" s="24" t="str">
        <f>IF(VLOOKUP(B17,NP,14,FALSE)=0,"",VLOOKUP(B17,NP,14,FALSE))</f>
        <v/>
      </c>
      <c r="C19" s="25" t="str">
        <f>IF(B19="","",CONCATENATE(VLOOKUP(B17,NP,15,FALSE),"  ",VLOOKUP(B17,NP,16,FALSE)))</f>
        <v/>
      </c>
      <c r="D19" s="151"/>
      <c r="E19" s="152"/>
      <c r="F19" s="151"/>
      <c r="G19" s="151"/>
      <c r="H19" s="152"/>
      <c r="I19" s="3"/>
      <c r="J19" s="37"/>
      <c r="K19" s="27" t="str">
        <f>IF(J17="","",CONCATENATE(IF(VLOOKUP(B17,NP,23,FALSE)="","",IF(VLOOKUP(B17,NP,12,FALSE)=1,VLOOKUP(B17,NP,23,FALSE),-VLOOKUP(B17,NP,23,FALSE))),IF(VLOOKUP(B17,NP,24,FALSE)="","",CONCATENATE(" / ",IF(VLOOKUP(B17,NP,12,FALSE)=1,VLOOKUP(B17,NP,24,FALSE),-VLOOKUP(B17,NP,24,FALSE)))),IF(VLOOKUP(B17,NP,25,FALSE)="","",CONCATENATE(" / ",IF(VLOOKUP(B17,NP,12,FALSE)=1,VLOOKUP(B17,NP,25,FALSE),-VLOOKUP(B17,NP,25,FALSE)))),IF(VLOOKUP(B17,NP,26,FALSE)="","",CONCATENATE(" / ",IF(VLOOKUP(B17,NP,12,FALSE)=1,VLOOKUP(B17,NP,26,FALSE),-VLOOKUP(B17,NP,26,FALSE)))),IF(VLOOKUP(B17,NP,27,FALSE)="","",CONCATENATE(" / ",IF(VLOOKUP(B17,NP,12,FALSE)=1,VLOOKUP(B17,NP,27,FALSE),-VLOOKUP(B17,NP,27,FALSE)))),IF(VLOOKUP(B17,NP,28)="","",CONCATENATE(" / ",IF(VLOOKUP(B17,NP,12)=1,VLOOKUP(B17,NP,28),-VLOOKUP(B17,NP,28)))),IF(VLOOKUP(B17,NP,29)="","",CONCATENATE(" / ",IF(VLOOKUP(B17,NP,12)=1,VLOOKUP(B17,NP,29),-VLOOKUP(B17,NP,29))))))</f>
        <v/>
      </c>
      <c r="L19" s="27"/>
      <c r="M19" s="100"/>
      <c r="N19" s="27"/>
      <c r="O19" s="27"/>
      <c r="P19" s="100"/>
      <c r="Q19" s="27"/>
      <c r="R19" s="28"/>
      <c r="S19" s="39"/>
      <c r="T19" s="39"/>
      <c r="U19" s="113"/>
      <c r="V19" s="39"/>
      <c r="W19" s="39"/>
      <c r="X19" s="113"/>
      <c r="Y19" s="33"/>
      <c r="Z19" s="28"/>
      <c r="AG19" s="33"/>
      <c r="AH19" s="28"/>
    </row>
    <row r="20" spans="1:42" ht="12" customHeight="1" x14ac:dyDescent="0.25">
      <c r="B20" s="189" t="str">
        <f>IF(OR(B19="",VLOOKUP(B17,NP,20,FALSE)=0),"",IF(LEN(VLOOKUP(B17,NP,20,FALSE))=7,VLOOKUP(B17,NP,20,FALSE),VLOOKUP(B17,NP,20,FALSE)))</f>
        <v/>
      </c>
      <c r="C20" s="38" t="str">
        <f>IF(B19="","",CONCATENATE(VLOOKUP(B17,NP,18,FALSE)," pts - ",VLOOKUP(B17,NP,21,FALSE)))</f>
        <v/>
      </c>
      <c r="D20" s="38"/>
      <c r="E20" s="112"/>
      <c r="F20" s="38"/>
      <c r="G20" s="38"/>
      <c r="H20" s="112"/>
      <c r="I20" s="38"/>
      <c r="J20" s="138">
        <v>10</v>
      </c>
      <c r="K20" s="139" t="s">
        <v>63</v>
      </c>
      <c r="L20" s="139"/>
      <c r="M20" s="140" t="str">
        <f>IF(VLOOKUP(J20,NP,32,FALSE)="","",IF(VLOOKUP(J20,NP,32,FALSE)=0,"",VLOOKUP(J20,NP,32,FALSE)))</f>
        <v/>
      </c>
      <c r="N20" s="141" t="str">
        <f>IF(VLOOKUP(J20,NP,33,FALSE)="","",IF(VLOOKUP(J20,NP,34,FALSE)=2,"",VLOOKUP(J20,NP,34,FALSE)))</f>
        <v/>
      </c>
      <c r="O20" s="141"/>
      <c r="P20" s="142" t="str">
        <f>IF(VLOOKUP(J20,NP,33,FALSE)="","",IF(VLOOKUP(J20,NP,33,FALSE)=0,"",VLOOKUP(J20,NP,33,FALSE)))</f>
        <v xml:space="preserve"> </v>
      </c>
      <c r="Q20" s="143"/>
      <c r="R20" s="35" t="str">
        <f>IF(VLOOKUP(R14,NP,14,FALSE)=0,"",VLOOKUP(R14,NP,14,FALSE))</f>
        <v/>
      </c>
      <c r="S20" s="25" t="str">
        <f>IF(R20="","",CONCATENATE(VLOOKUP(R14,NP,15,FALSE),"  ",VLOOKUP(R14,NP,16,FALSE)))</f>
        <v/>
      </c>
      <c r="T20" s="25"/>
      <c r="U20" s="111"/>
      <c r="V20" s="25"/>
      <c r="W20" s="25"/>
      <c r="X20" s="111"/>
      <c r="Y20" s="25"/>
      <c r="Z20" s="28"/>
      <c r="AG20" s="33"/>
      <c r="AH20" s="28"/>
    </row>
    <row r="21" spans="1:42" ht="12" customHeight="1" x14ac:dyDescent="0.25">
      <c r="B21" s="29"/>
      <c r="C21" s="30"/>
      <c r="D21" s="30"/>
      <c r="E21" s="110"/>
      <c r="F21" s="30"/>
      <c r="G21" s="30"/>
      <c r="H21" s="110"/>
      <c r="I21" s="21"/>
      <c r="J21" s="31"/>
      <c r="K21" s="26"/>
      <c r="L21" s="26"/>
      <c r="M21" s="123"/>
      <c r="N21" s="26"/>
      <c r="O21" s="26"/>
      <c r="P21" s="123"/>
      <c r="Q21" s="33"/>
      <c r="R21" s="137">
        <v>8</v>
      </c>
      <c r="S21" s="38" t="str">
        <f>IF(R20="","",CONCATENATE(VLOOKUP(R14,NP,18,FALSE)," pts - ",VLOOKUP(R14,NP,21,FALSE)))</f>
        <v/>
      </c>
      <c r="T21" s="38"/>
      <c r="U21" s="112"/>
      <c r="V21" s="38"/>
      <c r="W21" s="38"/>
      <c r="X21" s="112"/>
      <c r="Y21" s="38"/>
      <c r="Z21" s="31"/>
      <c r="AA21" s="26"/>
      <c r="AB21" s="26"/>
      <c r="AC21" s="123"/>
      <c r="AD21" s="26"/>
      <c r="AE21" s="26"/>
      <c r="AF21" s="123"/>
      <c r="AG21" s="21"/>
      <c r="AH21" s="28"/>
    </row>
    <row r="22" spans="1:42" ht="12" customHeight="1" x14ac:dyDescent="0.25">
      <c r="B22" s="21"/>
      <c r="C22" s="22"/>
      <c r="D22" s="22"/>
      <c r="E22" s="108"/>
      <c r="F22" s="22"/>
      <c r="G22" s="22"/>
      <c r="H22" s="108"/>
      <c r="I22" s="23"/>
      <c r="J22" s="31"/>
      <c r="K22" s="26"/>
      <c r="L22" s="26"/>
      <c r="M22" s="123"/>
      <c r="N22" s="26"/>
      <c r="O22" s="26"/>
      <c r="P22" s="123"/>
      <c r="Q22" s="33"/>
      <c r="R22" s="37"/>
      <c r="S22" s="27" t="str">
        <f>IF(R20="","",CONCATENATE(IF(VLOOKUP(J20,NP,23,FALSE)="","",IF(VLOOKUP(J20,NP,12,FALSE)=1,VLOOKUP(J20,NP,23,FALSE),-VLOOKUP(J20,NP,23,FALSE))),IF(VLOOKUP(J20,NP,24,FALSE)="","",CONCATENATE(" / ",IF(VLOOKUP(J20,NP,12,FALSE)=1,VLOOKUP(J20,NP,24,FALSE),-VLOOKUP(J20,NP,24,FALSE)))),IF(VLOOKUP(J20,NP,25,FALSE)="","",CONCATENATE(" / ",IF(VLOOKUP(J20,NP,12,FALSE)=1,VLOOKUP(J20,NP,25,FALSE),-VLOOKUP(J20,NP,25,FALSE)))),IF(VLOOKUP(J20,NP,26,FALSE)="","",CONCATENATE(" / ",IF(VLOOKUP(J20,NP,12,FALSE)=1,VLOOKUP(J20,NP,26,FALSE),-VLOOKUP(J20,NP,26,FALSE)))),IF(VLOOKUP(J20,NP,27,FALSE)="","",CONCATENATE(" / ",IF(VLOOKUP(J20,NP,12,FALSE)=1,VLOOKUP(J20,NP,27,FALSE),-VLOOKUP(J20,NP,27,FALSE)))),IF(VLOOKUP(J20,NP,28)="","",CONCATENATE(" / ",IF(VLOOKUP(J20,NP,12)=1,VLOOKUP(J20,NP,28),-VLOOKUP(J20,NP,28)))),IF(VLOOKUP(J20,NP,29)="","",CONCATENATE(" / ",IF(VLOOKUP(J20,NP,12)=1,VLOOKUP(J20,NP,29),-VLOOKUP(J20,NP,29))))))</f>
        <v/>
      </c>
      <c r="T22" s="27"/>
      <c r="U22" s="100"/>
      <c r="V22" s="27"/>
      <c r="W22" s="27"/>
      <c r="X22" s="100"/>
      <c r="Y22" s="27"/>
      <c r="AH22" s="28"/>
    </row>
    <row r="23" spans="1:42" ht="12" customHeight="1" x14ac:dyDescent="0.25">
      <c r="A23" s="171"/>
      <c r="B23" s="21"/>
      <c r="D23" s="14"/>
      <c r="F23" s="14"/>
      <c r="G23" s="14"/>
      <c r="I23" s="206">
        <v>8</v>
      </c>
      <c r="J23" s="191" t="str">
        <f>IF(VLOOKUP(J20,NP,14,FALSE)=0,"",VLOOKUP(J20,NP,14,FALSE))</f>
        <v/>
      </c>
      <c r="K23" s="25" t="str">
        <f>IF(J23="","",CONCATENATE(VLOOKUP(J20,NP,15,FALSE),"  ",VLOOKUP(J20,NP,16,FALSE)))</f>
        <v/>
      </c>
      <c r="L23" s="25"/>
      <c r="M23" s="111"/>
      <c r="N23" s="25"/>
      <c r="O23" s="25"/>
      <c r="P23" s="111"/>
      <c r="Q23" s="40"/>
      <c r="R23" s="28"/>
      <c r="S23" s="41"/>
      <c r="T23" s="41"/>
      <c r="U23" s="17"/>
      <c r="V23" s="41"/>
      <c r="W23" s="41"/>
      <c r="X23" s="17"/>
      <c r="Y23" s="42"/>
      <c r="AG23" s="33"/>
      <c r="AH23" s="28"/>
    </row>
    <row r="24" spans="1:42" ht="12" customHeight="1" x14ac:dyDescent="0.25">
      <c r="B24" s="21"/>
      <c r="C24" s="21"/>
      <c r="D24" s="21"/>
      <c r="E24" s="109"/>
      <c r="F24" s="21"/>
      <c r="G24" s="21"/>
      <c r="H24" s="109"/>
      <c r="I24" s="23"/>
      <c r="J24" s="31"/>
      <c r="K24" s="27" t="str">
        <f>IF(J23="","",CONCATENATE(VLOOKUP(J20,NP,18,FALSE)," pts - ",VLOOKUP(J20,NP,21,FALSE)))</f>
        <v/>
      </c>
      <c r="L24" s="27"/>
      <c r="M24" s="100"/>
      <c r="N24" s="27"/>
      <c r="O24" s="27"/>
      <c r="P24" s="100"/>
      <c r="Q24" s="27"/>
      <c r="S24" s="33"/>
      <c r="T24" s="33"/>
      <c r="U24" s="118"/>
      <c r="V24" s="33"/>
      <c r="W24" s="33"/>
      <c r="X24" s="118"/>
      <c r="Y24" s="33"/>
      <c r="AG24" s="33"/>
      <c r="AH24" s="28"/>
    </row>
    <row r="25" spans="1:42" ht="12" customHeight="1" x14ac:dyDescent="0.25">
      <c r="B25" s="29"/>
      <c r="C25" s="30"/>
      <c r="D25" s="30"/>
      <c r="E25" s="110"/>
      <c r="F25" s="30"/>
      <c r="G25" s="30"/>
      <c r="H25" s="110"/>
      <c r="I25" s="21"/>
      <c r="J25" s="34"/>
      <c r="K25" s="21"/>
      <c r="L25" s="21"/>
      <c r="M25" s="109"/>
      <c r="N25" s="21"/>
      <c r="O25" s="21"/>
      <c r="P25" s="109"/>
      <c r="Q25" s="23"/>
      <c r="R25" s="23"/>
      <c r="S25" s="33"/>
      <c r="T25" s="33"/>
      <c r="U25" s="118"/>
      <c r="V25" s="33"/>
      <c r="W25" s="33"/>
      <c r="X25" s="118"/>
      <c r="AG25" s="33"/>
      <c r="AH25" s="137">
        <v>1</v>
      </c>
    </row>
    <row r="26" spans="1:42" ht="12" customHeight="1" x14ac:dyDescent="0.25">
      <c r="B26" s="31"/>
      <c r="C26" s="39"/>
      <c r="D26" s="39"/>
      <c r="E26" s="113"/>
      <c r="F26" s="39"/>
      <c r="G26" s="39"/>
      <c r="H26" s="113"/>
      <c r="J26" s="34"/>
      <c r="K26" s="21"/>
      <c r="Z26" s="156">
        <v>21</v>
      </c>
      <c r="AA26" s="139" t="s">
        <v>63</v>
      </c>
      <c r="AB26" s="139"/>
      <c r="AC26" s="140" t="str">
        <f>IF(VLOOKUP(Z26,NP,32,FALSE)="","",IF(VLOOKUP(Z26,NP,32,FALSE)=0,"",VLOOKUP(Z26,NP,32,FALSE)))</f>
        <v/>
      </c>
      <c r="AD26" s="141" t="str">
        <f>IF(VLOOKUP(Z26,NP,33,FALSE)="","",IF(VLOOKUP(Z26,NP,34,FALSE)=2,"",VLOOKUP(Z26,NP,34,FALSE)))</f>
        <v/>
      </c>
      <c r="AE26" s="141"/>
      <c r="AF26" s="142" t="str">
        <f>IF(VLOOKUP(Z26,NP,33,FALSE)="","",IF(VLOOKUP(Z26,NP,33,FALSE)=0,"",VLOOKUP(Z26,NP,33,FALSE)))</f>
        <v xml:space="preserve"> </v>
      </c>
      <c r="AG26" s="143"/>
      <c r="AH26" s="35" t="str">
        <f>IF(VLOOKUP(AH50,NP,4,FALSE)=0,"",VLOOKUP(AH50,NP,4,FALSE))</f>
        <v/>
      </c>
      <c r="AI26" s="25" t="str">
        <f>IF(AH26="","",CONCATENATE(VLOOKUP(AH50,NP,5,FALSE),"  ",VLOOKUP(AH50,NP,6,FALSE)))</f>
        <v/>
      </c>
      <c r="AJ26" s="25"/>
      <c r="AK26" s="111"/>
      <c r="AL26" s="25"/>
      <c r="AM26" s="25"/>
      <c r="AN26" s="111"/>
      <c r="AO26" s="25"/>
    </row>
    <row r="27" spans="1:42" ht="12" customHeight="1" x14ac:dyDescent="0.25">
      <c r="B27" s="29"/>
      <c r="C27" s="30"/>
      <c r="D27" s="30"/>
      <c r="E27" s="110"/>
      <c r="F27" s="30"/>
      <c r="G27" s="30"/>
      <c r="H27" s="110"/>
      <c r="I27" s="21"/>
      <c r="AG27" s="33"/>
      <c r="AH27" s="36"/>
      <c r="AI27" s="27" t="str">
        <f>IF(AH26="","",CONCATENATE(VLOOKUP(AH50,NP,8,FALSE)," pts - ",VLOOKUP(AH50,NP,11,FALSE)))</f>
        <v/>
      </c>
      <c r="AJ27" s="27"/>
      <c r="AK27" s="100"/>
      <c r="AL27" s="27"/>
      <c r="AM27" s="27"/>
      <c r="AN27" s="100"/>
      <c r="AO27" s="27"/>
      <c r="AP27" s="28"/>
    </row>
    <row r="28" spans="1:42" ht="12" customHeight="1" x14ac:dyDescent="0.25">
      <c r="B28" s="21"/>
      <c r="C28" s="22"/>
      <c r="D28" s="22"/>
      <c r="E28" s="108"/>
      <c r="F28" s="22"/>
      <c r="G28" s="22"/>
      <c r="H28" s="108"/>
      <c r="I28" s="23"/>
      <c r="AG28" s="33"/>
      <c r="AH28" s="37"/>
      <c r="AI28" s="27" t="str">
        <f>IF(AH26="","",CONCATENATE(IF(VLOOKUP(Z26,NP,23,FALSE)="","",IF(VLOOKUP(Z26,NP,12,FALSE)=1,VLOOKUP(Z26,NP,23,FALSE),-VLOOKUP(Z26,NP,23,FALSE))),IF(VLOOKUP(Z26,NP,24,FALSE)="","",CONCATENATE(" / ",IF(VLOOKUP(Z26,NP,12,FALSE)=1,VLOOKUP(Z26,NP,24,FALSE),-VLOOKUP(Z26,NP,24,FALSE)))),IF(VLOOKUP(Z26,NP,25,FALSE)="","",CONCATENATE(" / ",IF(VLOOKUP(Z26,NP,12,FALSE)=1,VLOOKUP(Z26,NP,25,FALSE),-VLOOKUP(Z26,NP,25,FALSE)))),IF(VLOOKUP(Z26,NP,26,FALSE)="","",CONCATENATE(" / ",IF(VLOOKUP(Z26,NP,12,FALSE)=1,VLOOKUP(Z26,NP,26,FALSE),-VLOOKUP(Z26,NP,26,FALSE)))),IF(VLOOKUP(Z26,NP,27,FALSE)="","",CONCATENATE(" / ",IF(VLOOKUP(Z26,NP,12,FALSE)=1,VLOOKUP(Z26,NP,27,FALSE),-VLOOKUP(Z26,NP,27,FALSE)))),IF(VLOOKUP(Z26,NP,28)="","",CONCATENATE(" / ",IF(VLOOKUP(Z26,NP,12)=1,VLOOKUP(Z26,NP,28),-VLOOKUP(Z26,NP,28)))),IF(VLOOKUP(Z26,NP,29)="","",CONCATENATE(" / ",IF(VLOOKUP(Z26,NP,12)=1,VLOOKUP(Z26,NP,29),-VLOOKUP(Z26,NP,29))))))</f>
        <v/>
      </c>
      <c r="AJ28" s="27"/>
      <c r="AK28" s="100"/>
      <c r="AL28" s="27"/>
      <c r="AM28" s="27"/>
      <c r="AN28" s="100"/>
      <c r="AO28" s="27"/>
      <c r="AP28" s="28"/>
    </row>
    <row r="29" spans="1:42" ht="12" customHeight="1" x14ac:dyDescent="0.25">
      <c r="A29" s="171"/>
      <c r="B29" s="21"/>
      <c r="D29" s="14"/>
      <c r="F29" s="14"/>
      <c r="G29" s="14"/>
      <c r="I29" s="206">
        <v>9</v>
      </c>
      <c r="J29" s="24" t="str">
        <f>IF(VLOOKUP(J32,NP,4,FALSE)=0,"",VLOOKUP(J32,NP,4,FALSE))</f>
        <v/>
      </c>
      <c r="K29" s="25" t="str">
        <f>IF(J29="","",CONCATENATE(VLOOKUP(J32,NP,5,FALSE),"  ",VLOOKUP(J32,NP,6,FALSE)))</f>
        <v/>
      </c>
      <c r="L29" s="25"/>
      <c r="M29" s="111"/>
      <c r="N29" s="25"/>
      <c r="O29" s="25"/>
      <c r="P29" s="111"/>
      <c r="Q29" s="25"/>
      <c r="AG29" s="33"/>
      <c r="AH29" s="28"/>
      <c r="AO29" s="33"/>
      <c r="AP29" s="28"/>
    </row>
    <row r="30" spans="1:42" ht="12" customHeight="1" x14ac:dyDescent="0.25">
      <c r="B30" s="21"/>
      <c r="C30" s="21"/>
      <c r="D30" s="21"/>
      <c r="E30" s="109"/>
      <c r="F30" s="21"/>
      <c r="G30" s="21"/>
      <c r="H30" s="109"/>
      <c r="I30" s="23"/>
      <c r="J30" s="189" t="str">
        <f>IF(OR(J29="",VLOOKUP(J32,NP,10,FALSE)=0),"",IF(LEN(VLOOKUP(J32,NP,10,FALSE))=7,VLOOKUP(J32,NP,10,FALSE),VLOOKUP(J32,NP,10,FALSE)))</f>
        <v/>
      </c>
      <c r="K30" s="27" t="str">
        <f>IF(J29="","",CONCATENATE(VLOOKUP(J32,NP,8,FALSE)," pts - ",VLOOKUP(J32,NP,11,FALSE)))</f>
        <v/>
      </c>
      <c r="L30" s="27"/>
      <c r="M30" s="100"/>
      <c r="N30" s="27"/>
      <c r="O30" s="27"/>
      <c r="P30" s="100"/>
      <c r="Q30" s="27"/>
      <c r="R30" s="28"/>
      <c r="AG30" s="33"/>
      <c r="AH30" s="28"/>
      <c r="AO30" s="33"/>
      <c r="AP30" s="28"/>
    </row>
    <row r="31" spans="1:42" ht="12" customHeight="1" x14ac:dyDescent="0.25">
      <c r="B31" s="29"/>
      <c r="C31" s="30"/>
      <c r="D31" s="30"/>
      <c r="E31" s="110"/>
      <c r="F31" s="30"/>
      <c r="G31" s="30"/>
      <c r="H31" s="110"/>
      <c r="I31" s="21"/>
      <c r="J31" s="31"/>
      <c r="K31" s="32"/>
      <c r="L31" s="32"/>
      <c r="M31" s="84"/>
      <c r="N31" s="32"/>
      <c r="O31" s="32"/>
      <c r="P31" s="84"/>
      <c r="Q31" s="33"/>
      <c r="R31" s="137">
        <v>9</v>
      </c>
      <c r="AG31" s="33"/>
      <c r="AH31" s="28"/>
      <c r="AO31" s="33"/>
      <c r="AP31" s="28"/>
    </row>
    <row r="32" spans="1:42" ht="12" customHeight="1" x14ac:dyDescent="0.25">
      <c r="B32" s="31"/>
      <c r="C32" s="39"/>
      <c r="D32" s="39"/>
      <c r="E32" s="113"/>
      <c r="F32" s="39"/>
      <c r="G32" s="39"/>
      <c r="H32" s="113"/>
      <c r="J32" s="138">
        <v>11</v>
      </c>
      <c r="K32" s="139" t="s">
        <v>63</v>
      </c>
      <c r="L32" s="139"/>
      <c r="M32" s="140" t="str">
        <f>IF(VLOOKUP(J32,NP,32,FALSE)="","",IF(VLOOKUP(J32,NP,32,FALSE)=0,"",VLOOKUP(J32,NP,32,FALSE)))</f>
        <v/>
      </c>
      <c r="N32" s="141" t="str">
        <f>IF(VLOOKUP(J32,NP,33,FALSE)="","",IF(VLOOKUP(J32,NP,34,FALSE)=2,"",VLOOKUP(J32,NP,34,FALSE)))</f>
        <v/>
      </c>
      <c r="O32" s="141"/>
      <c r="P32" s="142" t="str">
        <f>IF(VLOOKUP(J32,NP,33,FALSE)="","",IF(VLOOKUP(J32,NP,33,FALSE)=0,"",VLOOKUP(J32,NP,33,FALSE)))</f>
        <v xml:space="preserve"> </v>
      </c>
      <c r="Q32" s="143"/>
      <c r="R32" s="35" t="str">
        <f>IF(VLOOKUP(R38,NP,4,FALSE)=0,"",VLOOKUP(R38,NP,4,FALSE))</f>
        <v/>
      </c>
      <c r="S32" s="25" t="str">
        <f>IF(R32="","",CONCATENATE(VLOOKUP(R38,NP,5,FALSE),"  ",VLOOKUP(R38,NP,6,FALSE)))</f>
        <v/>
      </c>
      <c r="T32" s="25"/>
      <c r="U32" s="111"/>
      <c r="V32" s="25"/>
      <c r="W32" s="25"/>
      <c r="X32" s="111"/>
      <c r="Y32" s="25"/>
      <c r="AH32" s="28"/>
      <c r="AO32" s="33"/>
      <c r="AP32" s="28"/>
    </row>
    <row r="33" spans="1:42" ht="12" customHeight="1" x14ac:dyDescent="0.25">
      <c r="A33" s="208">
        <v>11</v>
      </c>
      <c r="B33" s="24" t="str">
        <f>IF(VLOOKUP(B35,NP,4,FALSE)=0,"",VLOOKUP(B35,NP,4,FALSE))</f>
        <v/>
      </c>
      <c r="C33" s="25" t="str">
        <f>IF(B33="","",CONCATENATE(VLOOKUP(B35,NP,5,FALSE),"  ",VLOOKUP(B35,NP,6,FALSE)))</f>
        <v/>
      </c>
      <c r="D33" s="25"/>
      <c r="E33" s="111"/>
      <c r="F33" s="25"/>
      <c r="G33" s="25"/>
      <c r="H33" s="111"/>
      <c r="I33" s="25"/>
      <c r="J33" s="2"/>
      <c r="K33" s="144"/>
      <c r="L33" s="144"/>
      <c r="M33" s="145"/>
      <c r="N33" s="144"/>
      <c r="O33" s="144"/>
      <c r="P33" s="145"/>
      <c r="Q33" s="4"/>
      <c r="R33" s="36"/>
      <c r="S33" s="27" t="str">
        <f>IF(R32="","",CONCATENATE(VLOOKUP(R38,NP,8,FALSE)," pts - ",VLOOKUP(R38,NP,11,FALSE)))</f>
        <v/>
      </c>
      <c r="T33" s="27"/>
      <c r="U33" s="100"/>
      <c r="V33" s="27"/>
      <c r="W33" s="27"/>
      <c r="X33" s="100"/>
      <c r="Y33" s="27"/>
      <c r="Z33" s="28"/>
      <c r="AH33" s="28"/>
      <c r="AO33" s="33"/>
      <c r="AP33" s="28"/>
    </row>
    <row r="34" spans="1:42" ht="12" customHeight="1" x14ac:dyDescent="0.25">
      <c r="B34" s="189" t="str">
        <f>IF(OR(B33="",VLOOKUP(B35,NP,10,FALSE)=0),"",IF(LEN(VLOOKUP(B35,NP,10,FALSE))=7,VLOOKUP(B35,NP,10,FALSE),VLOOKUP(B35,NP,10,FALSE)))</f>
        <v/>
      </c>
      <c r="C34" s="27" t="str">
        <f>IF(B33="","",CONCATENATE(VLOOKUP(B35,NP,8,FALSE)," pts - ",VLOOKUP(B35,NP,11,FALSE)))</f>
        <v/>
      </c>
      <c r="D34" s="27"/>
      <c r="E34" s="100"/>
      <c r="F34" s="27"/>
      <c r="G34" s="27"/>
      <c r="H34" s="100"/>
      <c r="I34" s="27"/>
      <c r="J34" s="146"/>
      <c r="K34" s="147"/>
      <c r="L34" s="144"/>
      <c r="M34" s="145"/>
      <c r="N34" s="144"/>
      <c r="O34" s="144"/>
      <c r="P34" s="145"/>
      <c r="Q34" s="4"/>
      <c r="R34" s="37"/>
      <c r="S34" s="27" t="str">
        <f>IF(R32="","",CONCATENATE(IF(VLOOKUP(J32,NP,23,FALSE)="","",IF(VLOOKUP(J32,NP,12,FALSE)=1,VLOOKUP(J32,NP,23,FALSE),-VLOOKUP(J32,NP,23,FALSE))),IF(VLOOKUP(J32,NP,24,FALSE)="","",CONCATENATE(" / ",IF(VLOOKUP(J32,NP,12,FALSE)=1,VLOOKUP(J32,NP,24,FALSE),-VLOOKUP(J32,NP,24,FALSE)))),IF(VLOOKUP(J32,NP,25,FALSE)="","",CONCATENATE(" / ",IF(VLOOKUP(J32,NP,12,FALSE)=1,VLOOKUP(J32,NP,25,FALSE),-VLOOKUP(J32,NP,25,FALSE)))),IF(VLOOKUP(J32,NP,26,FALSE)="","",CONCATENATE(" / ",IF(VLOOKUP(J32,NP,12,FALSE)=1,VLOOKUP(J32,NP,26,FALSE),-VLOOKUP(J32,NP,26,FALSE)))),IF(VLOOKUP(J32,NP,27,FALSE)="","",CONCATENATE(" / ",IF(VLOOKUP(J32,NP,12,FALSE)=1,VLOOKUP(J32,NP,27,FALSE),-VLOOKUP(J32,NP,27,FALSE)))),IF(VLOOKUP(J32,NP,28)="","",CONCATENATE(" / ",IF(VLOOKUP(J32,NP,12)=1,VLOOKUP(J32,NP,28),-VLOOKUP(J32,NP,28)))),IF(VLOOKUP(J32,NP,29)="","",CONCATENATE(" / ",IF(VLOOKUP(J32,NP,12)=1,VLOOKUP(J32,NP,29),-VLOOKUP(J32,NP,29))))))</f>
        <v/>
      </c>
      <c r="T34" s="27"/>
      <c r="U34" s="100"/>
      <c r="V34" s="27"/>
      <c r="W34" s="27"/>
      <c r="X34" s="100"/>
      <c r="Y34" s="27"/>
      <c r="Z34" s="28"/>
      <c r="AH34" s="28"/>
      <c r="AO34" s="33"/>
      <c r="AP34" s="28"/>
    </row>
    <row r="35" spans="1:42" ht="12" customHeight="1" x14ac:dyDescent="0.25">
      <c r="B35" s="148">
        <v>3</v>
      </c>
      <c r="C35" s="139" t="s">
        <v>63</v>
      </c>
      <c r="D35" s="139"/>
      <c r="E35" s="140" t="str">
        <f>IF(VLOOKUP(B35,NP,32,FALSE)="","",IF(VLOOKUP(B35,NP,32,FALSE)=0,"",VLOOKUP(B35,NP,32,FALSE)))</f>
        <v/>
      </c>
      <c r="F35" s="141" t="str">
        <f>IF(VLOOKUP(B35,NP,33,FALSE)="","",IF(VLOOKUP(B35,NP,34,FALSE)=2,"",VLOOKUP(B35,NP,34,FALSE)))</f>
        <v/>
      </c>
      <c r="G35" s="141"/>
      <c r="H35" s="142" t="str">
        <f>IF(VLOOKUP(B35,NP,33,FALSE)="","",IF(VLOOKUP(B35,NP,33,FALSE)=0,"",VLOOKUP(B35,NP,33,FALSE)))</f>
        <v xml:space="preserve"> </v>
      </c>
      <c r="I35" s="143"/>
      <c r="J35" s="35" t="str">
        <f>IF(VLOOKUP(J32,NP,14,FALSE)=0,"",VLOOKUP(J32,NP,14,FALSE))</f>
        <v/>
      </c>
      <c r="K35" s="25" t="str">
        <f>IF(J35="","",CONCATENATE(VLOOKUP(J32,NP,15,FALSE),"  ",VLOOKUP(J32,NP,16,FALSE)))</f>
        <v/>
      </c>
      <c r="L35" s="25"/>
      <c r="M35" s="111"/>
      <c r="N35" s="25"/>
      <c r="O35" s="25"/>
      <c r="P35" s="111"/>
      <c r="Q35" s="25"/>
      <c r="R35" s="28"/>
      <c r="Y35" s="33"/>
      <c r="Z35" s="28"/>
      <c r="AH35" s="28"/>
      <c r="AO35" s="33"/>
      <c r="AP35" s="28"/>
    </row>
    <row r="36" spans="1:42" ht="12" customHeight="1" x14ac:dyDescent="0.25">
      <c r="B36" s="2"/>
      <c r="C36" s="147"/>
      <c r="D36" s="147"/>
      <c r="E36" s="149"/>
      <c r="F36" s="147"/>
      <c r="G36" s="147"/>
      <c r="H36" s="149"/>
      <c r="I36" s="150"/>
      <c r="J36" s="198">
        <v>12</v>
      </c>
      <c r="K36" s="38" t="str">
        <f>IF(J35="","",CONCATENATE(VLOOKUP(J32,NP,18,FALSE)," pts - ",VLOOKUP(J32,NP,21,FALSE)))</f>
        <v/>
      </c>
      <c r="L36" s="38"/>
      <c r="M36" s="112"/>
      <c r="N36" s="38"/>
      <c r="O36" s="38"/>
      <c r="P36" s="112"/>
      <c r="Q36" s="38"/>
      <c r="R36" s="33"/>
      <c r="Y36" s="33"/>
      <c r="Z36" s="28"/>
      <c r="AH36" s="28"/>
      <c r="AO36" s="33"/>
      <c r="AP36" s="28"/>
    </row>
    <row r="37" spans="1:42" ht="12" customHeight="1" x14ac:dyDescent="0.25">
      <c r="A37" s="207">
        <v>12</v>
      </c>
      <c r="B37" s="24" t="str">
        <f>IF(VLOOKUP(B35,NP,14,FALSE)=0,"",VLOOKUP(B35,NP,14,FALSE))</f>
        <v/>
      </c>
      <c r="C37" s="25" t="str">
        <f>IF(B37="","",CONCATENATE(VLOOKUP(B35,NP,15,FALSE),"  ",VLOOKUP(B35,NP,16,FALSE)))</f>
        <v/>
      </c>
      <c r="D37" s="151"/>
      <c r="E37" s="152"/>
      <c r="F37" s="151"/>
      <c r="G37" s="151"/>
      <c r="H37" s="152"/>
      <c r="I37" s="3"/>
      <c r="J37" s="37"/>
      <c r="K37" s="27" t="str">
        <f>IF(J35="","",CONCATENATE(IF(VLOOKUP(B35,NP,23,FALSE)="","",IF(VLOOKUP(B35,NP,12,FALSE)=1,VLOOKUP(B35,NP,23,FALSE),-VLOOKUP(B35,NP,23,FALSE))),IF(VLOOKUP(B35,NP,24,FALSE)="","",CONCATENATE(" / ",IF(VLOOKUP(B35,NP,12,FALSE)=1,VLOOKUP(B35,NP,24,FALSE),-VLOOKUP(B35,NP,24,FALSE)))),IF(VLOOKUP(B35,NP,25,FALSE)="","",CONCATENATE(" / ",IF(VLOOKUP(B35,NP,12,FALSE)=1,VLOOKUP(B35,NP,25,FALSE),-VLOOKUP(B35,NP,25,FALSE)))),IF(VLOOKUP(B35,NP,26,FALSE)="","",CONCATENATE(" / ",IF(VLOOKUP(B35,NP,12,FALSE)=1,VLOOKUP(B35,NP,26,FALSE),-VLOOKUP(B35,NP,26,FALSE)))),IF(VLOOKUP(B35,NP,27,FALSE)="","",CONCATENATE(" / ",IF(VLOOKUP(B35,NP,12,FALSE)=1,VLOOKUP(B35,NP,27,FALSE),-VLOOKUP(B35,NP,27,FALSE)))),IF(VLOOKUP(B35,NP,28)="","",CONCATENATE(" / ",IF(VLOOKUP(B35,NP,12)=1,VLOOKUP(B35,NP,28),-VLOOKUP(B35,NP,28)))),IF(VLOOKUP(B35,NP,29)="","",CONCATENATE(" / ",IF(VLOOKUP(B35,NP,12)=1,VLOOKUP(B35,NP,29),-VLOOKUP(B35,NP,29))))))</f>
        <v/>
      </c>
      <c r="L37" s="27"/>
      <c r="M37" s="100"/>
      <c r="N37" s="27"/>
      <c r="O37" s="27"/>
      <c r="P37" s="100"/>
      <c r="Q37" s="27"/>
      <c r="R37" s="33"/>
      <c r="Y37" s="33"/>
      <c r="Z37" s="28"/>
      <c r="AH37" s="28"/>
      <c r="AO37" s="33"/>
      <c r="AP37" s="28"/>
    </row>
    <row r="38" spans="1:42" ht="12" customHeight="1" x14ac:dyDescent="0.25">
      <c r="B38" s="189" t="str">
        <f>IF(OR(B37="",VLOOKUP(B35,NP,20,FALSE)=0),"",IF(LEN(VLOOKUP(B35,NP,20,FALSE))=7,VLOOKUP(B35,NP,20,FALSE),VLOOKUP(B35,NP,20,FALSE)))</f>
        <v/>
      </c>
      <c r="C38" s="27" t="str">
        <f>IF(B37="","",CONCATENATE(VLOOKUP(B35,NP,18,FALSE)," pts - ",VLOOKUP(B35,NP,21,FALSE)))</f>
        <v/>
      </c>
      <c r="D38" s="27"/>
      <c r="E38" s="100"/>
      <c r="F38" s="27"/>
      <c r="G38" s="27"/>
      <c r="H38" s="100"/>
      <c r="I38" s="27"/>
      <c r="J38" s="150"/>
      <c r="K38" s="153"/>
      <c r="L38" s="153"/>
      <c r="M38" s="154"/>
      <c r="N38" s="155"/>
      <c r="O38" s="155"/>
      <c r="P38" s="154"/>
      <c r="Q38" s="153"/>
      <c r="R38" s="156">
        <v>18</v>
      </c>
      <c r="S38" s="139" t="s">
        <v>63</v>
      </c>
      <c r="T38" s="139"/>
      <c r="U38" s="140" t="str">
        <f>IF(VLOOKUP(R38,NP,32,FALSE)="","",IF(VLOOKUP(R38,NP,32,FALSE)=0,"",VLOOKUP(R38,NP,32,FALSE)))</f>
        <v/>
      </c>
      <c r="V38" s="141" t="str">
        <f>IF(VLOOKUP(R38,NP,33,FALSE)="","",IF(VLOOKUP(R38,NP,34,FALSE)=2,"",VLOOKUP(R38,NP,34,FALSE)))</f>
        <v/>
      </c>
      <c r="W38" s="141"/>
      <c r="X38" s="142" t="str">
        <f>IF(VLOOKUP(R38,NP,33,FALSE)="","",IF(VLOOKUP(R38,NP,33,FALSE)=0,"",VLOOKUP(R38,NP,33,FALSE)))</f>
        <v xml:space="preserve"> </v>
      </c>
      <c r="Y38" s="143"/>
      <c r="Z38" s="35" t="str">
        <f>IF(VLOOKUP(Z26,NP,14,FALSE)=0,"",VLOOKUP(Z26,NP,14,FALSE))</f>
        <v/>
      </c>
      <c r="AA38" s="25" t="str">
        <f>IF(Z38="","",CONCATENATE(VLOOKUP(Z26,NP,15,FALSE),"  ",VLOOKUP(Z26,NP,16,FALSE)))</f>
        <v/>
      </c>
      <c r="AB38" s="25"/>
      <c r="AC38" s="111"/>
      <c r="AD38" s="25"/>
      <c r="AE38" s="25"/>
      <c r="AF38" s="111"/>
      <c r="AG38" s="25"/>
      <c r="AH38" s="28"/>
      <c r="AO38" s="33"/>
      <c r="AP38" s="28"/>
    </row>
    <row r="39" spans="1:42" ht="12" customHeight="1" x14ac:dyDescent="0.25">
      <c r="A39" s="207">
        <v>13</v>
      </c>
      <c r="B39" s="24" t="str">
        <f>IF(VLOOKUP(B41,NP,4,FALSE)=0,"",VLOOKUP(B41,NP,4,FALSE))</f>
        <v/>
      </c>
      <c r="C39" s="25" t="str">
        <f>IF(B39="","",CONCATENATE(VLOOKUP(B41,NP,5,FALSE),"  ",VLOOKUP(B41,NP,6,FALSE)))</f>
        <v/>
      </c>
      <c r="D39" s="25"/>
      <c r="E39" s="111"/>
      <c r="F39" s="25"/>
      <c r="G39" s="25"/>
      <c r="H39" s="111"/>
      <c r="I39" s="25"/>
      <c r="J39" s="2"/>
      <c r="K39" s="144"/>
      <c r="L39" s="144"/>
      <c r="M39" s="145"/>
      <c r="N39" s="144"/>
      <c r="O39" s="144"/>
      <c r="P39" s="145"/>
      <c r="Q39" s="4"/>
      <c r="Y39" s="33"/>
      <c r="Z39" s="137">
        <v>16</v>
      </c>
      <c r="AA39" s="38" t="str">
        <f>IF(Z38="","",CONCATENATE(VLOOKUP(Z26,NP,18,FALSE)," pts - ",VLOOKUP(Z26,NP,21,FALSE)))</f>
        <v/>
      </c>
      <c r="AB39" s="38"/>
      <c r="AC39" s="112"/>
      <c r="AD39" s="38"/>
      <c r="AE39" s="38"/>
      <c r="AF39" s="112"/>
      <c r="AG39" s="38"/>
      <c r="AO39" s="33"/>
      <c r="AP39" s="28"/>
    </row>
    <row r="40" spans="1:42" ht="12" customHeight="1" x14ac:dyDescent="0.25">
      <c r="B40" s="189" t="str">
        <f>IF(OR(B39="",VLOOKUP(B41,NP,10,FALSE)=0),"",IF(LEN(VLOOKUP(B41,NP,10,FALSE))=7,VLOOKUP(B41,NP,10,FALSE),VLOOKUP(B41,NP,10,FALSE)))</f>
        <v/>
      </c>
      <c r="C40" s="27" t="str">
        <f>IF(B39="","",CONCATENATE(VLOOKUP(B41,NP,8,FALSE)," pts - ",VLOOKUP(B41,NP,11,FALSE)))</f>
        <v/>
      </c>
      <c r="D40" s="27"/>
      <c r="E40" s="100"/>
      <c r="F40" s="27"/>
      <c r="G40" s="27"/>
      <c r="H40" s="100"/>
      <c r="I40" s="27"/>
      <c r="J40" s="198">
        <v>13</v>
      </c>
      <c r="K40" s="147"/>
      <c r="L40" s="144"/>
      <c r="M40" s="145"/>
      <c r="N40" s="144"/>
      <c r="O40" s="144"/>
      <c r="P40" s="145"/>
      <c r="Q40" s="4"/>
      <c r="Y40" s="33"/>
      <c r="Z40" s="37"/>
      <c r="AA40" s="27" t="str">
        <f>IF(Z38="","",CONCATENATE(IF(VLOOKUP(R38,NP,23,FALSE)="","",IF(VLOOKUP(R38,NP,12,FALSE)=1,VLOOKUP(R38,NP,23,FALSE),-VLOOKUP(R38,NP,23,FALSE))),IF(VLOOKUP(R38,NP,24,FALSE)="","",CONCATENATE(" / ",IF(VLOOKUP(R38,NP,12,FALSE)=1,VLOOKUP(R38,NP,24,FALSE),-VLOOKUP(R38,NP,24,FALSE)))),IF(VLOOKUP(R38,NP,25,FALSE)="","",CONCATENATE(" / ",IF(VLOOKUP(R38,NP,12,FALSE)=1,VLOOKUP(R38,NP,25,FALSE),-VLOOKUP(R38,NP,25,FALSE)))),IF(VLOOKUP(R38,NP,26,FALSE)="","",CONCATENATE(" / ",IF(VLOOKUP(R38,NP,12,FALSE)=1,VLOOKUP(R38,NP,26,FALSE),-VLOOKUP(R38,NP,26,FALSE)))),IF(VLOOKUP(R38,NP,27,FALSE)="","",CONCATENATE(" / ",IF(VLOOKUP(R38,NP,12,FALSE)=1,VLOOKUP(R38,NP,27,FALSE),-VLOOKUP(R38,NP,27,FALSE)))),IF(VLOOKUP(R38,NP,28)="","",CONCATENATE(" / ",IF(VLOOKUP(R38,NP,12)=1,VLOOKUP(R38,NP,28),-VLOOKUP(R38,NP,28)))),IF(VLOOKUP(R38,NP,29)="","",CONCATENATE(" / ",IF(VLOOKUP(R38,NP,12)=1,VLOOKUP(R38,NP,29),-VLOOKUP(R38,NP,29))))))</f>
        <v/>
      </c>
      <c r="AB40" s="27"/>
      <c r="AC40" s="100"/>
      <c r="AD40" s="27"/>
      <c r="AE40" s="27"/>
      <c r="AF40" s="100"/>
      <c r="AG40" s="27"/>
      <c r="AO40" s="33"/>
      <c r="AP40" s="28"/>
    </row>
    <row r="41" spans="1:42" ht="12" customHeight="1" x14ac:dyDescent="0.25">
      <c r="B41" s="148">
        <v>4</v>
      </c>
      <c r="C41" s="139" t="s">
        <v>63</v>
      </c>
      <c r="D41" s="139"/>
      <c r="E41" s="140" t="str">
        <f>IF(VLOOKUP(B41,NP,32,FALSE)="","",IF(VLOOKUP(B41,NP,32,FALSE)=0,"",VLOOKUP(B41,NP,32,FALSE)))</f>
        <v/>
      </c>
      <c r="F41" s="141" t="str">
        <f>IF(VLOOKUP(B41,NP,33,FALSE)="","",IF(VLOOKUP(B41,NP,34,FALSE)=2,"",VLOOKUP(B41,NP,34,FALSE)))</f>
        <v/>
      </c>
      <c r="G41" s="141"/>
      <c r="H41" s="142" t="str">
        <f>IF(VLOOKUP(B41,NP,33,FALSE)="","",IF(VLOOKUP(B41,NP,33,FALSE)=0,"",VLOOKUP(B41,NP,33,FALSE)))</f>
        <v xml:space="preserve"> </v>
      </c>
      <c r="I41" s="143"/>
      <c r="J41" s="35" t="str">
        <f>IF(VLOOKUP(J44,NP,4,FALSE)=0,"",VLOOKUP(J44,NP,4,FALSE))</f>
        <v/>
      </c>
      <c r="K41" s="25" t="str">
        <f>IF(J41="","",CONCATENATE(VLOOKUP(J44,NP,5,FALSE),"  ",VLOOKUP(J44,NP,6,FALSE)))</f>
        <v/>
      </c>
      <c r="L41" s="25"/>
      <c r="M41" s="111"/>
      <c r="N41" s="25"/>
      <c r="O41" s="25"/>
      <c r="P41" s="111"/>
      <c r="Q41" s="25"/>
      <c r="Y41" s="33"/>
      <c r="Z41" s="28"/>
      <c r="AG41" s="33"/>
      <c r="AO41" s="33"/>
      <c r="AP41" s="28"/>
    </row>
    <row r="42" spans="1:42" ht="12" customHeight="1" x14ac:dyDescent="0.25">
      <c r="B42" s="2"/>
      <c r="C42" s="147"/>
      <c r="D42" s="147"/>
      <c r="E42" s="149"/>
      <c r="F42" s="147"/>
      <c r="G42" s="147"/>
      <c r="H42" s="149"/>
      <c r="I42" s="150"/>
      <c r="J42" s="37"/>
      <c r="K42" s="27" t="str">
        <f>IF(J41="","",CONCATENATE(VLOOKUP(J44,NP,8,FALSE)," pts - ",VLOOKUP(J44,NP,11,FALSE)))</f>
        <v/>
      </c>
      <c r="L42" s="27"/>
      <c r="M42" s="100"/>
      <c r="N42" s="27"/>
      <c r="O42" s="27"/>
      <c r="P42" s="100"/>
      <c r="Q42" s="27"/>
      <c r="R42" s="28"/>
      <c r="Y42" s="33"/>
      <c r="Z42" s="28"/>
      <c r="AG42" s="33"/>
      <c r="AO42" s="33"/>
      <c r="AP42" s="28"/>
    </row>
    <row r="43" spans="1:42" ht="12" customHeight="1" x14ac:dyDescent="0.25">
      <c r="A43" s="208">
        <v>14</v>
      </c>
      <c r="B43" s="24" t="str">
        <f>IF(VLOOKUP(B41,NP,14,FALSE)=0,"",VLOOKUP(B41,NP,14,FALSE))</f>
        <v/>
      </c>
      <c r="C43" s="25" t="str">
        <f>IF(B43="","",CONCATENATE(VLOOKUP(B41,NP,15,FALSE),"  ",VLOOKUP(B41,NP,16,FALSE)))</f>
        <v/>
      </c>
      <c r="D43" s="151"/>
      <c r="E43" s="152"/>
      <c r="F43" s="151"/>
      <c r="G43" s="151"/>
      <c r="H43" s="152"/>
      <c r="I43" s="3"/>
      <c r="J43" s="37"/>
      <c r="K43" s="27" t="str">
        <f>IF(J41="","",CONCATENATE(IF(VLOOKUP(B41,NP,23,FALSE)="","",IF(VLOOKUP(B41,NP,12,FALSE)=1,VLOOKUP(B41,NP,23,FALSE),-VLOOKUP(B41,NP,23,FALSE))),IF(VLOOKUP(B41,NP,24,FALSE)="","",CONCATENATE(" / ",IF(VLOOKUP(B41,NP,12,FALSE)=1,VLOOKUP(B41,NP,24,FALSE),-VLOOKUP(B41,NP,24,FALSE)))),IF(VLOOKUP(B41,NP,25,FALSE)="","",CONCATENATE(" / ",IF(VLOOKUP(B41,NP,12,FALSE)=1,VLOOKUP(B41,NP,25,FALSE),-VLOOKUP(B41,NP,25,FALSE)))),IF(VLOOKUP(B41,NP,26,FALSE)="","",CONCATENATE(" / ",IF(VLOOKUP(B41,NP,12,FALSE)=1,VLOOKUP(B41,NP,26,FALSE),-VLOOKUP(B41,NP,26,FALSE)))),IF(VLOOKUP(B41,NP,27,FALSE)="","",CONCATENATE(" / ",IF(VLOOKUP(B41,NP,12,FALSE)=1,VLOOKUP(B41,NP,27,FALSE),-VLOOKUP(B41,NP,27,FALSE)))),IF(VLOOKUP(B41,NP,28)="","",CONCATENATE(" / ",IF(VLOOKUP(B41,NP,12)=1,VLOOKUP(B41,NP,28),-VLOOKUP(B41,NP,28)))),IF(VLOOKUP(B41,NP,29)="","",CONCATENATE(" / ",IF(VLOOKUP(B41,NP,12)=1,VLOOKUP(B41,NP,29),-VLOOKUP(B41,NP,29))))))</f>
        <v/>
      </c>
      <c r="L43" s="27"/>
      <c r="M43" s="100"/>
      <c r="N43" s="27"/>
      <c r="O43" s="27"/>
      <c r="P43" s="100"/>
      <c r="Q43" s="27"/>
      <c r="R43" s="28"/>
      <c r="S43" s="39"/>
      <c r="T43" s="39"/>
      <c r="U43" s="113"/>
      <c r="V43" s="39"/>
      <c r="W43" s="39"/>
      <c r="X43" s="113"/>
      <c r="Y43" s="33"/>
      <c r="Z43" s="28"/>
      <c r="AG43" s="33"/>
      <c r="AO43" s="33"/>
      <c r="AP43" s="28"/>
    </row>
    <row r="44" spans="1:42" ht="12" customHeight="1" x14ac:dyDescent="0.25">
      <c r="B44" s="189" t="str">
        <f>IF(OR(B43="",VLOOKUP(B41,NP,20,FALSE)=0),"",IF(LEN(VLOOKUP(B41,NP,20,FALSE))=7,VLOOKUP(B41,NP,20,FALSE),VLOOKUP(B41,NP,20,FALSE)))</f>
        <v/>
      </c>
      <c r="C44" s="27" t="str">
        <f>IF(B43="","",CONCATENATE(VLOOKUP(B41,NP,18,FALSE)," pts - ",VLOOKUP(B41,NP,21,FALSE)))</f>
        <v/>
      </c>
      <c r="D44" s="27"/>
      <c r="E44" s="100"/>
      <c r="F44" s="27"/>
      <c r="G44" s="27"/>
      <c r="H44" s="100"/>
      <c r="I44" s="27"/>
      <c r="J44" s="138">
        <v>12</v>
      </c>
      <c r="K44" s="139" t="s">
        <v>63</v>
      </c>
      <c r="L44" s="139"/>
      <c r="M44" s="140" t="str">
        <f>IF(VLOOKUP(J44,NP,32,FALSE)="","",IF(VLOOKUP(J44,NP,32,FALSE)=0,"",VLOOKUP(J44,NP,32,FALSE)))</f>
        <v/>
      </c>
      <c r="N44" s="141" t="str">
        <f>IF(VLOOKUP(J44,NP,33,FALSE)="","",IF(VLOOKUP(J44,NP,34,FALSE)=2,"",VLOOKUP(J44,NP,34,FALSE)))</f>
        <v/>
      </c>
      <c r="O44" s="141"/>
      <c r="P44" s="142" t="str">
        <f>IF(VLOOKUP(J44,NP,33,FALSE)="","",IF(VLOOKUP(J44,NP,33,FALSE)=0,"",VLOOKUP(J44,NP,33,FALSE)))</f>
        <v xml:space="preserve"> </v>
      </c>
      <c r="Q44" s="143"/>
      <c r="R44" s="35" t="str">
        <f>IF(VLOOKUP(R38,NP,14,FALSE)=0,"",VLOOKUP(R38,NP,14,FALSE))</f>
        <v/>
      </c>
      <c r="S44" s="25" t="str">
        <f>IF(R44="","",CONCATENATE(VLOOKUP(R38,NP,15,FALSE),"  ",VLOOKUP(R38,NP,16,FALSE)))</f>
        <v/>
      </c>
      <c r="T44" s="25"/>
      <c r="U44" s="111"/>
      <c r="V44" s="25"/>
      <c r="W44" s="25"/>
      <c r="X44" s="111"/>
      <c r="Y44" s="25"/>
      <c r="Z44" s="28"/>
      <c r="AG44" s="33"/>
      <c r="AO44" s="33"/>
      <c r="AP44" s="28"/>
    </row>
    <row r="45" spans="1:42" ht="12" customHeight="1" x14ac:dyDescent="0.25">
      <c r="B45" s="29"/>
      <c r="C45" s="30"/>
      <c r="D45" s="30"/>
      <c r="E45" s="110"/>
      <c r="F45" s="30"/>
      <c r="G45" s="30"/>
      <c r="H45" s="110"/>
      <c r="I45" s="21"/>
      <c r="J45" s="31"/>
      <c r="K45" s="26"/>
      <c r="L45" s="26"/>
      <c r="M45" s="123"/>
      <c r="N45" s="26"/>
      <c r="O45" s="26"/>
      <c r="P45" s="123"/>
      <c r="Q45" s="33"/>
      <c r="R45" s="137">
        <v>16</v>
      </c>
      <c r="S45" s="38" t="str">
        <f>IF(R44="","",CONCATENATE(VLOOKUP(R38,NP,18,FALSE)," pts - ",VLOOKUP(R38,NP,21,FALSE)))</f>
        <v/>
      </c>
      <c r="T45" s="38"/>
      <c r="U45" s="112"/>
      <c r="V45" s="38"/>
      <c r="W45" s="38"/>
      <c r="X45" s="112"/>
      <c r="Y45" s="38"/>
      <c r="Z45" s="31"/>
      <c r="AA45" s="26"/>
      <c r="AB45" s="26"/>
      <c r="AC45" s="123"/>
      <c r="AD45" s="26"/>
      <c r="AE45" s="26"/>
      <c r="AF45" s="123"/>
      <c r="AG45" s="21"/>
      <c r="AO45" s="33"/>
      <c r="AP45" s="28"/>
    </row>
    <row r="46" spans="1:42" ht="12" customHeight="1" x14ac:dyDescent="0.25">
      <c r="B46" s="21"/>
      <c r="C46" s="22"/>
      <c r="D46" s="22"/>
      <c r="E46" s="108"/>
      <c r="F46" s="22"/>
      <c r="G46" s="22"/>
      <c r="H46" s="108"/>
      <c r="I46" s="23"/>
      <c r="J46" s="31"/>
      <c r="K46" s="26"/>
      <c r="L46" s="26"/>
      <c r="M46" s="123"/>
      <c r="N46" s="26"/>
      <c r="O46" s="26"/>
      <c r="P46" s="123"/>
      <c r="Q46" s="33"/>
      <c r="R46" s="37"/>
      <c r="S46" s="27" t="str">
        <f>IF(R44="","",CONCATENATE(IF(VLOOKUP(J44,NP,23,FALSE)="","",IF(VLOOKUP(J44,NP,12,FALSE)=1,VLOOKUP(J44,NP,23,FALSE),-VLOOKUP(J44,NP,23,FALSE))),IF(VLOOKUP(J44,NP,24,FALSE)="","",CONCATENATE(" / ",IF(VLOOKUP(J44,NP,12,FALSE)=1,VLOOKUP(J44,NP,24,FALSE),-VLOOKUP(J44,NP,24,FALSE)))),IF(VLOOKUP(J44,NP,25,FALSE)="","",CONCATENATE(" / ",IF(VLOOKUP(J44,NP,12,FALSE)=1,VLOOKUP(J44,NP,25,FALSE),-VLOOKUP(J44,NP,25,FALSE)))),IF(VLOOKUP(J44,NP,26,FALSE)="","",CONCATENATE(" / ",IF(VLOOKUP(J44,NP,12,FALSE)=1,VLOOKUP(J44,NP,26,FALSE),-VLOOKUP(J44,NP,26,FALSE)))),IF(VLOOKUP(J44,NP,27,FALSE)="","",CONCATENATE(" / ",IF(VLOOKUP(J44,NP,12,FALSE)=1,VLOOKUP(J44,NP,27,FALSE),-VLOOKUP(J44,NP,27,FALSE)))),IF(VLOOKUP(J44,NP,28)="","",CONCATENATE(" / ",IF(VLOOKUP(J44,NP,12)=1,VLOOKUP(J44,NP,28),-VLOOKUP(J44,NP,28)))),IF(VLOOKUP(J44,NP,29)="","",CONCATENATE(" / ",IF(VLOOKUP(J44,NP,12)=1,VLOOKUP(J44,NP,29),-VLOOKUP(J44,NP,29))))))</f>
        <v/>
      </c>
      <c r="T46" s="27"/>
      <c r="U46" s="100"/>
      <c r="V46" s="27"/>
      <c r="W46" s="27"/>
      <c r="X46" s="100"/>
      <c r="Y46" s="27"/>
      <c r="AO46" s="33"/>
      <c r="AP46" s="28"/>
    </row>
    <row r="47" spans="1:42" ht="12" customHeight="1" x14ac:dyDescent="0.25">
      <c r="A47" s="171"/>
      <c r="B47" s="21"/>
      <c r="D47" s="14"/>
      <c r="F47" s="14"/>
      <c r="G47" s="14"/>
      <c r="I47" s="205">
        <v>16</v>
      </c>
      <c r="J47" s="24" t="str">
        <f>IF(VLOOKUP(J44,NP,14,FALSE)=0,"",VLOOKUP(J44,NP,14,FALSE))</f>
        <v/>
      </c>
      <c r="K47" s="25" t="str">
        <f>IF(J47="","",CONCATENATE(VLOOKUP(J44,NP,15,FALSE),"  ",VLOOKUP(J44,NP,16,FALSE)))</f>
        <v/>
      </c>
      <c r="L47" s="25"/>
      <c r="M47" s="111"/>
      <c r="N47" s="25"/>
      <c r="O47" s="25"/>
      <c r="P47" s="111"/>
      <c r="Q47" s="40"/>
      <c r="R47" s="28"/>
      <c r="S47" s="41"/>
      <c r="T47" s="41"/>
      <c r="U47" s="17"/>
      <c r="V47" s="41"/>
      <c r="W47" s="41"/>
      <c r="X47" s="17"/>
      <c r="Y47" s="42"/>
      <c r="AO47" s="33"/>
      <c r="AP47" s="28"/>
    </row>
    <row r="48" spans="1:42" ht="12" customHeight="1" x14ac:dyDescent="0.25">
      <c r="B48" s="21"/>
      <c r="C48" s="21"/>
      <c r="D48" s="21"/>
      <c r="E48" s="109"/>
      <c r="F48" s="21"/>
      <c r="G48" s="21"/>
      <c r="H48" s="109"/>
      <c r="I48" s="23"/>
      <c r="J48" s="31"/>
      <c r="K48" s="27" t="str">
        <f>IF(J47="","",CONCATENATE(VLOOKUP(J44,NP,18,FALSE)," pts - ",VLOOKUP(J44,NP,21,FALSE)))</f>
        <v/>
      </c>
      <c r="L48" s="27"/>
      <c r="M48" s="100"/>
      <c r="N48" s="27"/>
      <c r="O48" s="27"/>
      <c r="P48" s="100"/>
      <c r="Q48" s="27"/>
      <c r="S48" s="33"/>
      <c r="T48" s="33"/>
      <c r="U48" s="118"/>
      <c r="V48" s="33"/>
      <c r="W48" s="33"/>
      <c r="X48" s="118"/>
      <c r="Y48" s="33"/>
      <c r="AO48" s="33"/>
      <c r="AP48" s="28"/>
    </row>
    <row r="49" spans="1:50" ht="12" customHeight="1" x14ac:dyDescent="0.25">
      <c r="B49" s="29"/>
      <c r="C49" s="30"/>
      <c r="D49" s="30"/>
      <c r="E49" s="110"/>
      <c r="F49" s="30"/>
      <c r="G49" s="30"/>
      <c r="H49" s="110"/>
      <c r="I49" s="21"/>
      <c r="AO49" s="33"/>
      <c r="AP49" s="28"/>
    </row>
    <row r="50" spans="1:50" ht="12" customHeight="1" x14ac:dyDescent="0.25">
      <c r="B50" s="34"/>
      <c r="C50" s="22"/>
      <c r="D50" s="22"/>
      <c r="E50" s="108"/>
      <c r="F50" s="22"/>
      <c r="G50" s="22"/>
      <c r="H50" s="108"/>
      <c r="I50" s="23"/>
      <c r="AH50" s="156">
        <v>23</v>
      </c>
      <c r="AI50" s="139" t="s">
        <v>63</v>
      </c>
      <c r="AJ50" s="139"/>
      <c r="AK50" s="140" t="str">
        <f>IF(VLOOKUP(AH50,NP,32,FALSE)="","",IF(VLOOKUP(AH50,NP,32,FALSE)=0,"",VLOOKUP(AH50,NP,32,FALSE)))</f>
        <v/>
      </c>
      <c r="AL50" s="141" t="str">
        <f>IF(VLOOKUP(AH50,NP,33,FALSE)="","",IF(VLOOKUP(AH50,NP,34,FALSE)=2,"",VLOOKUP(AH50,NP,34,FALSE)))</f>
        <v/>
      </c>
      <c r="AM50" s="141"/>
      <c r="AN50" s="142" t="str">
        <f>IF(VLOOKUP(AH50,NP,33,FALSE)="","",IF(VLOOKUP(AH50,NP,33,FALSE)=0,"",VLOOKUP(AH50,NP,33,FALSE)))</f>
        <v xml:space="preserve"> </v>
      </c>
      <c r="AO50" s="143"/>
      <c r="AP50" s="35" t="str">
        <f>IF(VLOOKUP(AH50,NP,12,FALSE)=1,VLOOKUP(AH50,NP,4,FALSE),IF(VLOOKUP(AH50,NP,22,FALSE)=1,VLOOKUP(AH50,NP,14,FALSE),""))</f>
        <v/>
      </c>
      <c r="AQ50" s="25" t="str">
        <f>IF(AP50="","",IF(VLOOKUP(AH50,NP,12,FALSE)=1,CONCATENATE(VLOOKUP(AH50,NP,5,FALSE),"  ",VLOOKUP(AH50,NP,6,FALSE)),IF(VLOOKUP(AH50,NP,22,FALSE)=1,CONCATENATE(VLOOKUP(AH50,NP,15,FALSE),"  ",VLOOKUP(AH50,NP,16,FALSE)),"")))</f>
        <v/>
      </c>
      <c r="AR50" s="25"/>
      <c r="AS50" s="25"/>
      <c r="AT50" s="25"/>
      <c r="AU50" s="25"/>
      <c r="AV50" s="25"/>
      <c r="AW50" s="25"/>
      <c r="AX50" s="43" t="s">
        <v>14</v>
      </c>
    </row>
    <row r="51" spans="1:50" ht="12" customHeight="1" x14ac:dyDescent="0.25">
      <c r="B51" s="29"/>
      <c r="C51" s="30"/>
      <c r="D51" s="30"/>
      <c r="E51" s="110"/>
      <c r="F51" s="30"/>
      <c r="G51" s="30"/>
      <c r="H51" s="110"/>
      <c r="I51" s="21"/>
      <c r="AO51" s="33"/>
      <c r="AP51" s="36"/>
      <c r="AQ51" s="27" t="str">
        <f>IF(AP50="","",IF(VLOOKUP(AH50,NP,12,FALSE)=1,CONCATENATE(VLOOKUP(AH50,NP,8,FALSE)," pts - ",VLOOKUP(AH50,NP,11,FALSE)),IF(VLOOKUP(AH50,NP,22,FALSE)=1,CONCATENATE(VLOOKUP(AH50,NP,18,FALSE)," pts - ",VLOOKUP(AH50,NP,21,FALSE)),"")))</f>
        <v/>
      </c>
      <c r="AR51" s="27"/>
      <c r="AS51" s="27"/>
      <c r="AT51" s="27"/>
      <c r="AU51" s="27"/>
      <c r="AV51" s="27"/>
      <c r="AW51" s="27"/>
    </row>
    <row r="52" spans="1:50" ht="12" customHeight="1" x14ac:dyDescent="0.25">
      <c r="B52" s="21"/>
      <c r="C52" s="22"/>
      <c r="D52" s="22"/>
      <c r="E52" s="108"/>
      <c r="F52" s="22"/>
      <c r="G52" s="22"/>
      <c r="H52" s="108"/>
      <c r="I52" s="23"/>
      <c r="AO52" s="33"/>
      <c r="AP52" s="37"/>
      <c r="AQ52" s="27" t="str">
        <f>IF(AP50="","",CONCATENATE(IF(VLOOKUP(AH50,NP,23,FALSE)="","",IF(VLOOKUP(AH50,NP,12,FALSE)=1,VLOOKUP(AH50,NP,23,FALSE),-VLOOKUP(AH50,NP,23,FALSE))),IF(VLOOKUP(AH50,NP,24,FALSE)="","",CONCATENATE(" / ",IF(VLOOKUP(AH50,NP,12,FALSE)=1,VLOOKUP(AH50,NP,24,FALSE),-VLOOKUP(AH50,NP,24,FALSE)))),IF(VLOOKUP(AH50,NP,25,FALSE)="","",CONCATENATE(" / ",IF(VLOOKUP(AH50,NP,12,FALSE)=1,VLOOKUP(AH50,NP,25,FALSE),-VLOOKUP(AH50,NP,25,FALSE)))),IF(VLOOKUP(AH50,NP,26,FALSE)="","",CONCATENATE(" / ",IF(VLOOKUP(AH50,NP,12,FALSE)=1,VLOOKUP(AH50,NP,26,FALSE),-VLOOKUP(AH50,NP,26,FALSE)))),IF(VLOOKUP(AH50,NP,27,FALSE)="","",CONCATENATE(" / ",IF(VLOOKUP(AH50,NP,12,FALSE)=1,VLOOKUP(AH50,NP,27,FALSE),-VLOOKUP(AH50,NP,27,FALSE)))),IF(VLOOKUP(AH50,NP,28)="","",CONCATENATE(" / ",IF(VLOOKUP(AH50,NP,12)=1,VLOOKUP(AH50,NP,28),-VLOOKUP(AH50,NP,28)))),IF(VLOOKUP(AH50,NP,29)="","",CONCATENATE(" / ",IF(VLOOKUP(AH50,NP,12)=1,VLOOKUP(AH50,NP,29),-VLOOKUP(AH50,NP,29))))))</f>
        <v/>
      </c>
      <c r="AR52" s="27"/>
      <c r="AS52" s="27"/>
      <c r="AT52" s="27"/>
      <c r="AU52" s="27"/>
      <c r="AV52" s="27"/>
      <c r="AW52" s="27"/>
    </row>
    <row r="53" spans="1:50" ht="12" customHeight="1" x14ac:dyDescent="0.25">
      <c r="A53" s="171"/>
      <c r="B53" s="21"/>
      <c r="D53" s="14"/>
      <c r="F53" s="14"/>
      <c r="G53" s="14"/>
      <c r="I53" s="205">
        <v>17</v>
      </c>
      <c r="J53" s="24" t="str">
        <f>IF(VLOOKUP(J56,NP,4,FALSE)=0,"",VLOOKUP(J56,NP,4,FALSE))</f>
        <v/>
      </c>
      <c r="K53" s="25" t="str">
        <f>IF(J53="","",CONCATENATE(VLOOKUP(J56,NP,5,FALSE),"  ",VLOOKUP(J56,NP,6,FALSE)))</f>
        <v/>
      </c>
      <c r="L53" s="25"/>
      <c r="M53" s="111"/>
      <c r="N53" s="25"/>
      <c r="O53" s="25"/>
      <c r="P53" s="111"/>
      <c r="Q53" s="25"/>
      <c r="AO53" s="33"/>
      <c r="AP53" s="28"/>
      <c r="AW53" s="33"/>
    </row>
    <row r="54" spans="1:50" ht="12" customHeight="1" x14ac:dyDescent="0.25">
      <c r="B54" s="21"/>
      <c r="C54" s="21"/>
      <c r="D54" s="21"/>
      <c r="E54" s="109"/>
      <c r="F54" s="21"/>
      <c r="G54" s="21"/>
      <c r="H54" s="109"/>
      <c r="I54" s="23"/>
      <c r="J54" s="189" t="str">
        <f>IF(OR(J53="",VLOOKUP(J56,NP,10,FALSE)=0),"",IF(LEN(VLOOKUP(J56,NP,10,FALSE))=7,VLOOKUP(J56,NP,10,FALSE),VLOOKUP(J56,NP,10,FALSE)))</f>
        <v/>
      </c>
      <c r="K54" s="27" t="str">
        <f>IF(J53="","",CONCATENATE(VLOOKUP(J56,NP,8,FALSE)," pts - ",VLOOKUP(J56,NP,11,FALSE)))</f>
        <v/>
      </c>
      <c r="L54" s="27"/>
      <c r="M54" s="100"/>
      <c r="N54" s="27"/>
      <c r="O54" s="27"/>
      <c r="P54" s="100"/>
      <c r="Q54" s="27"/>
      <c r="R54" s="28"/>
      <c r="AO54" s="33"/>
      <c r="AP54" s="28"/>
      <c r="AW54" s="33"/>
    </row>
    <row r="55" spans="1:50" ht="12" customHeight="1" x14ac:dyDescent="0.25">
      <c r="B55" s="29"/>
      <c r="C55" s="30"/>
      <c r="D55" s="30"/>
      <c r="E55" s="110"/>
      <c r="F55" s="30"/>
      <c r="G55" s="30"/>
      <c r="H55" s="110"/>
      <c r="I55" s="21"/>
      <c r="J55" s="31"/>
      <c r="K55" s="32"/>
      <c r="L55" s="32"/>
      <c r="M55" s="84"/>
      <c r="N55" s="32"/>
      <c r="O55" s="32"/>
      <c r="P55" s="84"/>
      <c r="Q55" s="33"/>
      <c r="R55" s="137">
        <v>17</v>
      </c>
      <c r="AO55" s="33"/>
      <c r="AP55" s="28"/>
      <c r="AW55" s="33"/>
    </row>
    <row r="56" spans="1:50" ht="12" customHeight="1" x14ac:dyDescent="0.25">
      <c r="B56" s="34"/>
      <c r="C56" s="22"/>
      <c r="D56" s="22"/>
      <c r="E56" s="108"/>
      <c r="F56" s="22"/>
      <c r="G56" s="22"/>
      <c r="H56" s="108"/>
      <c r="I56" s="23"/>
      <c r="J56" s="138">
        <v>13</v>
      </c>
      <c r="K56" s="139" t="s">
        <v>63</v>
      </c>
      <c r="L56" s="139"/>
      <c r="M56" s="140" t="str">
        <f>IF(VLOOKUP(J56,NP,32,FALSE)="","",IF(VLOOKUP(J56,NP,32,FALSE)=0,"",VLOOKUP(J56,NP,32,FALSE)))</f>
        <v/>
      </c>
      <c r="N56" s="141" t="str">
        <f>IF(VLOOKUP(J56,NP,33,FALSE)="","",IF(VLOOKUP(J56,NP,34,FALSE)=2,"",VLOOKUP(J56,NP,34,FALSE)))</f>
        <v/>
      </c>
      <c r="O56" s="141"/>
      <c r="P56" s="142" t="str">
        <f>IF(VLOOKUP(J56,NP,33,FALSE)="","",IF(VLOOKUP(J56,NP,33,FALSE)=0,"",VLOOKUP(J56,NP,33,FALSE)))</f>
        <v xml:space="preserve"> </v>
      </c>
      <c r="Q56" s="143"/>
      <c r="R56" s="35" t="str">
        <f>IF(VLOOKUP(R62,NP,4,FALSE)=0,"",VLOOKUP(R62,NP,4,FALSE))</f>
        <v/>
      </c>
      <c r="S56" s="25" t="str">
        <f>IF(R56="","",CONCATENATE(VLOOKUP(R62,NP,5,FALSE),"  ",VLOOKUP(R62,NP,6,FALSE)))</f>
        <v/>
      </c>
      <c r="T56" s="25"/>
      <c r="U56" s="111"/>
      <c r="V56" s="25"/>
      <c r="W56" s="25"/>
      <c r="X56" s="111"/>
      <c r="Y56" s="25"/>
      <c r="AO56" s="33"/>
      <c r="AP56" s="28"/>
      <c r="AW56" s="33"/>
    </row>
    <row r="57" spans="1:50" ht="12" customHeight="1" x14ac:dyDescent="0.25">
      <c r="A57" s="208">
        <v>19</v>
      </c>
      <c r="B57" s="24" t="str">
        <f>IF(VLOOKUP(B59,NP,4,FALSE)=0,"",VLOOKUP(B59,NP,4,FALSE))</f>
        <v/>
      </c>
      <c r="C57" s="25" t="str">
        <f>IF(B57="","",CONCATENATE(VLOOKUP(B59,NP,5,FALSE),"  ",VLOOKUP(B59,NP,6,FALSE)))</f>
        <v/>
      </c>
      <c r="D57" s="25"/>
      <c r="E57" s="111"/>
      <c r="F57" s="25"/>
      <c r="G57" s="25"/>
      <c r="H57" s="111"/>
      <c r="I57" s="25"/>
      <c r="J57" s="2"/>
      <c r="K57" s="144"/>
      <c r="L57" s="144"/>
      <c r="M57" s="145"/>
      <c r="N57" s="144"/>
      <c r="O57" s="144"/>
      <c r="P57" s="145"/>
      <c r="Q57" s="4"/>
      <c r="R57" s="36"/>
      <c r="S57" s="27" t="str">
        <f>IF(R56="","",CONCATENATE(VLOOKUP(R62,NP,8,FALSE)," pts - ",VLOOKUP(R62,NP,11,FALSE)))</f>
        <v/>
      </c>
      <c r="T57" s="27"/>
      <c r="U57" s="100"/>
      <c r="V57" s="27"/>
      <c r="W57" s="27"/>
      <c r="X57" s="100"/>
      <c r="Y57" s="27"/>
      <c r="Z57" s="28"/>
      <c r="AO57" s="33"/>
      <c r="AP57" s="28"/>
      <c r="AW57" s="33"/>
    </row>
    <row r="58" spans="1:50" ht="12" customHeight="1" x14ac:dyDescent="0.25">
      <c r="B58" s="189" t="str">
        <f>IF(OR(B57="",VLOOKUP(B59,NP,10,FALSE)=0),"",IF(LEN(VLOOKUP(B59,NP,10,FALSE))=7,VLOOKUP(B59,NP,10,FALSE),VLOOKUP(B59,NP,10,FALSE)))</f>
        <v/>
      </c>
      <c r="C58" s="27" t="str">
        <f>IF(B57="","",CONCATENATE(VLOOKUP(B59,NP,8,FALSE)," pts - ",VLOOKUP(B59,NP,11,FALSE)))</f>
        <v/>
      </c>
      <c r="D58" s="27"/>
      <c r="E58" s="100"/>
      <c r="F58" s="27"/>
      <c r="G58" s="27"/>
      <c r="H58" s="100"/>
      <c r="I58" s="27"/>
      <c r="J58" s="198"/>
      <c r="K58" s="147"/>
      <c r="L58" s="144"/>
      <c r="M58" s="145"/>
      <c r="N58" s="144"/>
      <c r="O58" s="144"/>
      <c r="P58" s="145"/>
      <c r="Q58" s="4"/>
      <c r="R58" s="37"/>
      <c r="S58" s="27" t="str">
        <f>IF(R56="","",CONCATENATE(IF(VLOOKUP(J56,NP,23,FALSE)="","",IF(VLOOKUP(J56,NP,12,FALSE)=1,VLOOKUP(J56,NP,23,FALSE),-VLOOKUP(J56,NP,23,FALSE))),IF(VLOOKUP(J56,NP,24,FALSE)="","",CONCATENATE(" / ",IF(VLOOKUP(J56,NP,12,FALSE)=1,VLOOKUP(J56,NP,24,FALSE),-VLOOKUP(J56,NP,24,FALSE)))),IF(VLOOKUP(J56,NP,25,FALSE)="","",CONCATENATE(" / ",IF(VLOOKUP(J56,NP,12,FALSE)=1,VLOOKUP(J56,NP,25,FALSE),-VLOOKUP(J56,NP,25,FALSE)))),IF(VLOOKUP(J56,NP,26,FALSE)="","",CONCATENATE(" / ",IF(VLOOKUP(J56,NP,12,FALSE)=1,VLOOKUP(J56,NP,26,FALSE),-VLOOKUP(J56,NP,26,FALSE)))),IF(VLOOKUP(J56,NP,27,FALSE)="","",CONCATENATE(" / ",IF(VLOOKUP(J56,NP,12,FALSE)=1,VLOOKUP(J56,NP,27,FALSE),-VLOOKUP(J56,NP,27,FALSE)))),IF(VLOOKUP(J56,NP,28)="","",CONCATENATE(" / ",IF(VLOOKUP(J56,NP,12)=1,VLOOKUP(J56,NP,28),-VLOOKUP(J56,NP,28)))),IF(VLOOKUP(J56,NP,29)="","",CONCATENATE(" / ",IF(VLOOKUP(J56,NP,12)=1,VLOOKUP(J56,NP,29),-VLOOKUP(J56,NP,29))))))</f>
        <v/>
      </c>
      <c r="T58" s="27"/>
      <c r="U58" s="100"/>
      <c r="V58" s="27"/>
      <c r="W58" s="27"/>
      <c r="X58" s="100"/>
      <c r="Y58" s="27"/>
      <c r="Z58" s="28"/>
      <c r="AO58" s="33"/>
      <c r="AP58" s="28"/>
      <c r="AW58" s="33"/>
    </row>
    <row r="59" spans="1:50" ht="12" customHeight="1" x14ac:dyDescent="0.25">
      <c r="B59" s="148">
        <v>5</v>
      </c>
      <c r="C59" s="139" t="s">
        <v>63</v>
      </c>
      <c r="D59" s="139"/>
      <c r="E59" s="140" t="str">
        <f>IF(VLOOKUP(B59,NP,32,FALSE)="","",IF(VLOOKUP(B59,NP,32,FALSE)=0,"",VLOOKUP(B59,NP,32,FALSE)))</f>
        <v/>
      </c>
      <c r="F59" s="141" t="str">
        <f>IF(VLOOKUP(B59,NP,33,FALSE)="","",IF(VLOOKUP(B59,NP,34,FALSE)=2,"",VLOOKUP(B59,NP,34,FALSE)))</f>
        <v/>
      </c>
      <c r="G59" s="141"/>
      <c r="H59" s="142" t="str">
        <f>IF(VLOOKUP(B59,NP,33,FALSE)="","",IF(VLOOKUP(B59,NP,33,FALSE)=0,"",VLOOKUP(B59,NP,33,FALSE)))</f>
        <v xml:space="preserve"> </v>
      </c>
      <c r="I59" s="143"/>
      <c r="J59" s="35" t="str">
        <f>IF(VLOOKUP(J56,NP,14,FALSE)=0,"",VLOOKUP(J56,NP,14,FALSE))</f>
        <v/>
      </c>
      <c r="K59" s="25" t="str">
        <f>IF(J59="","",CONCATENATE(VLOOKUP(J56,NP,15,FALSE),"  ",VLOOKUP(J56,NP,16,FALSE)))</f>
        <v/>
      </c>
      <c r="L59" s="25"/>
      <c r="M59" s="111"/>
      <c r="N59" s="25"/>
      <c r="O59" s="25"/>
      <c r="P59" s="111"/>
      <c r="Q59" s="25"/>
      <c r="R59" s="28"/>
      <c r="Y59" s="33"/>
      <c r="Z59" s="28"/>
      <c r="AO59" s="33"/>
      <c r="AP59" s="28"/>
      <c r="AW59" s="33"/>
    </row>
    <row r="60" spans="1:50" ht="12" customHeight="1" x14ac:dyDescent="0.25">
      <c r="B60" s="2"/>
      <c r="C60" s="147"/>
      <c r="D60" s="147"/>
      <c r="E60" s="149"/>
      <c r="F60" s="147"/>
      <c r="G60" s="147"/>
      <c r="H60" s="149"/>
      <c r="I60" s="150"/>
      <c r="J60" s="198">
        <v>20</v>
      </c>
      <c r="K60" s="38" t="str">
        <f>IF(J59="","",CONCATENATE(VLOOKUP(J56,NP,18,FALSE)," pts - ",VLOOKUP(J56,NP,21,FALSE)))</f>
        <v/>
      </c>
      <c r="L60" s="38"/>
      <c r="M60" s="112"/>
      <c r="N60" s="38"/>
      <c r="O60" s="38"/>
      <c r="P60" s="112"/>
      <c r="Q60" s="38"/>
      <c r="R60" s="33"/>
      <c r="Y60" s="33"/>
      <c r="Z60" s="28"/>
      <c r="AO60" s="33"/>
      <c r="AP60" s="28"/>
      <c r="AW60" s="33"/>
    </row>
    <row r="61" spans="1:50" ht="12" customHeight="1" x14ac:dyDescent="0.25">
      <c r="A61" s="207">
        <v>20</v>
      </c>
      <c r="B61" s="24" t="str">
        <f>IF(VLOOKUP(B59,NP,14,FALSE)=0,"",VLOOKUP(B59,NP,14,FALSE))</f>
        <v/>
      </c>
      <c r="C61" s="25" t="str">
        <f>IF(B61="","",CONCATENATE(VLOOKUP(B59,NP,15,FALSE),"  ",VLOOKUP(B59,NP,16,FALSE)))</f>
        <v/>
      </c>
      <c r="D61" s="151"/>
      <c r="E61" s="152"/>
      <c r="F61" s="151"/>
      <c r="G61" s="151"/>
      <c r="H61" s="152"/>
      <c r="I61" s="3"/>
      <c r="J61" s="37"/>
      <c r="K61" s="27" t="str">
        <f>IF(J59="","",CONCATENATE(IF(VLOOKUP(B59,NP,23,FALSE)="","",IF(VLOOKUP(B59,NP,12,FALSE)=1,VLOOKUP(B59,NP,23,FALSE),-VLOOKUP(B59,NP,23,FALSE))),IF(VLOOKUP(B59,NP,24,FALSE)="","",CONCATENATE(" / ",IF(VLOOKUP(B59,NP,12,FALSE)=1,VLOOKUP(B59,NP,24,FALSE),-VLOOKUP(B59,NP,24,FALSE)))),IF(VLOOKUP(B59,NP,25,FALSE)="","",CONCATENATE(" / ",IF(VLOOKUP(B59,NP,12,FALSE)=1,VLOOKUP(B59,NP,25,FALSE),-VLOOKUP(B59,NP,25,FALSE)))),IF(VLOOKUP(B59,NP,26,FALSE)="","",CONCATENATE(" / ",IF(VLOOKUP(B59,NP,12,FALSE)=1,VLOOKUP(B59,NP,26,FALSE),-VLOOKUP(B59,NP,26,FALSE)))),IF(VLOOKUP(B59,NP,27,FALSE)="","",CONCATENATE(" / ",IF(VLOOKUP(B59,NP,12,FALSE)=1,VLOOKUP(B59,NP,27,FALSE),-VLOOKUP(B59,NP,27,FALSE)))),IF(VLOOKUP(B59,NP,28)="","",CONCATENATE(" / ",IF(VLOOKUP(B59,NP,12)=1,VLOOKUP(B59,NP,28),-VLOOKUP(B59,NP,28)))),IF(VLOOKUP(B59,NP,29)="","",CONCATENATE(" / ",IF(VLOOKUP(B59,NP,12)=1,VLOOKUP(B59,NP,29),-VLOOKUP(B59,NP,29))))))</f>
        <v/>
      </c>
      <c r="L61" s="27"/>
      <c r="M61" s="100"/>
      <c r="N61" s="27"/>
      <c r="O61" s="27"/>
      <c r="P61" s="100"/>
      <c r="Q61" s="27"/>
      <c r="R61" s="33"/>
      <c r="Y61" s="33"/>
      <c r="Z61" s="137">
        <v>17</v>
      </c>
      <c r="AO61" s="33"/>
      <c r="AP61" s="28"/>
      <c r="AW61" s="33"/>
    </row>
    <row r="62" spans="1:50" ht="12" customHeight="1" x14ac:dyDescent="0.25">
      <c r="B62" s="189" t="str">
        <f>IF(OR(B61="",VLOOKUP(B59,NP,20,FALSE)=0),"",IF(LEN(VLOOKUP(B59,NP,20,FALSE))=7,VLOOKUP(B59,NP,20,FALSE),VLOOKUP(B59,NP,20,FALSE)))</f>
        <v/>
      </c>
      <c r="C62" s="27" t="str">
        <f>IF(B61="","",CONCATENATE(VLOOKUP(B59,NP,18,FALSE)," pts - ",VLOOKUP(B59,NP,21,FALSE)))</f>
        <v/>
      </c>
      <c r="D62" s="27"/>
      <c r="E62" s="100"/>
      <c r="F62" s="27"/>
      <c r="G62" s="27"/>
      <c r="H62" s="100"/>
      <c r="I62" s="27"/>
      <c r="J62" s="150"/>
      <c r="K62" s="153"/>
      <c r="L62" s="153"/>
      <c r="M62" s="154"/>
      <c r="N62" s="155"/>
      <c r="O62" s="155"/>
      <c r="P62" s="154"/>
      <c r="Q62" s="153"/>
      <c r="R62" s="156">
        <v>19</v>
      </c>
      <c r="S62" s="139" t="s">
        <v>63</v>
      </c>
      <c r="T62" s="139"/>
      <c r="U62" s="140" t="str">
        <f>IF(VLOOKUP(R62,NP,32,FALSE)="","",IF(VLOOKUP(R62,NP,32,FALSE)=0,"",VLOOKUP(R62,NP,32,FALSE)))</f>
        <v/>
      </c>
      <c r="V62" s="141" t="str">
        <f>IF(VLOOKUP(R62,NP,33,FALSE)="","",IF(VLOOKUP(R62,NP,34,FALSE)=2,"",VLOOKUP(R62,NP,34,FALSE)))</f>
        <v/>
      </c>
      <c r="W62" s="141"/>
      <c r="X62" s="142" t="str">
        <f>IF(VLOOKUP(R62,NP,33,FALSE)="","",IF(VLOOKUP(R62,NP,33,FALSE)=0,"",VLOOKUP(R62,NP,33,FALSE)))</f>
        <v xml:space="preserve"> </v>
      </c>
      <c r="Y62" s="143"/>
      <c r="Z62" s="35" t="str">
        <f>IF(VLOOKUP(Z74,NP,4,FALSE)=0,"",VLOOKUP(Z74,NP,4,FALSE))</f>
        <v/>
      </c>
      <c r="AA62" s="25" t="str">
        <f>IF(Z62="","",CONCATENATE(VLOOKUP(Z74,NP,5,FALSE),"  ",VLOOKUP(Z74,NP,6,FALSE)))</f>
        <v/>
      </c>
      <c r="AB62" s="25"/>
      <c r="AC62" s="111"/>
      <c r="AD62" s="25"/>
      <c r="AE62" s="25"/>
      <c r="AF62" s="111"/>
      <c r="AG62" s="25"/>
      <c r="AP62" s="28"/>
      <c r="AW62" s="33"/>
    </row>
    <row r="63" spans="1:50" ht="12" customHeight="1" x14ac:dyDescent="0.25">
      <c r="A63" s="207">
        <v>21</v>
      </c>
      <c r="B63" s="24" t="str">
        <f>IF(VLOOKUP(B65,NP,4,FALSE)=0,"",VLOOKUP(B65,NP,4,FALSE))</f>
        <v/>
      </c>
      <c r="C63" s="25" t="str">
        <f>IF(B63="","",CONCATENATE(VLOOKUP(B65,NP,5,FALSE),"  ",VLOOKUP(B65,NP,6,FALSE)))</f>
        <v/>
      </c>
      <c r="D63" s="25"/>
      <c r="E63" s="111"/>
      <c r="F63" s="25"/>
      <c r="G63" s="25"/>
      <c r="H63" s="111"/>
      <c r="I63" s="25"/>
      <c r="J63" s="2"/>
      <c r="K63" s="144"/>
      <c r="L63" s="144"/>
      <c r="M63" s="145"/>
      <c r="N63" s="144"/>
      <c r="O63" s="144"/>
      <c r="P63" s="145"/>
      <c r="Q63" s="4"/>
      <c r="Y63" s="33"/>
      <c r="Z63" s="36"/>
      <c r="AA63" s="27" t="str">
        <f>IF(Z62="","",CONCATENATE(VLOOKUP(Z74,NP,8,FALSE)," pts - ",VLOOKUP(Z74,NP,11,FALSE)))</f>
        <v/>
      </c>
      <c r="AB63" s="27"/>
      <c r="AC63" s="100"/>
      <c r="AD63" s="27"/>
      <c r="AE63" s="27"/>
      <c r="AF63" s="100"/>
      <c r="AG63" s="27"/>
      <c r="AH63" s="28"/>
      <c r="AP63" s="28"/>
      <c r="AW63" s="33"/>
    </row>
    <row r="64" spans="1:50" ht="12" customHeight="1" x14ac:dyDescent="0.25">
      <c r="B64" s="189" t="str">
        <f>IF(OR(B63="",VLOOKUP(B65,NP,10,FALSE)=0),"",IF(LEN(VLOOKUP(B65,NP,10,FALSE))=7,VLOOKUP(B65,NP,10,FALSE),VLOOKUP(B65,NP,10,FALSE)))</f>
        <v/>
      </c>
      <c r="C64" s="27" t="str">
        <f>IF(B63="","",CONCATENATE(VLOOKUP(B65,NP,8,FALSE)," pts - ",VLOOKUP(B65,NP,11,FALSE)))</f>
        <v/>
      </c>
      <c r="D64" s="27"/>
      <c r="E64" s="100"/>
      <c r="F64" s="27"/>
      <c r="G64" s="27"/>
      <c r="H64" s="100"/>
      <c r="I64" s="27"/>
      <c r="J64" s="198">
        <v>21</v>
      </c>
      <c r="K64" s="147"/>
      <c r="L64" s="144"/>
      <c r="M64" s="145"/>
      <c r="N64" s="144"/>
      <c r="O64" s="144"/>
      <c r="P64" s="145"/>
      <c r="Q64" s="4"/>
      <c r="Y64" s="33"/>
      <c r="Z64" s="37"/>
      <c r="AA64" s="27" t="str">
        <f>IF(Z62="","",CONCATENATE(IF(VLOOKUP(R62,NP,23,FALSE)="","",IF(VLOOKUP(R62,NP,12,FALSE)=1,VLOOKUP(R62,NP,23,FALSE),-VLOOKUP(R62,NP,23,FALSE))),IF(VLOOKUP(R62,NP,24,FALSE)="","",CONCATENATE(" / ",IF(VLOOKUP(R62,NP,12,FALSE)=1,VLOOKUP(R62,NP,24,FALSE),-VLOOKUP(R62,NP,24,FALSE)))),IF(VLOOKUP(R62,NP,25,FALSE)="","",CONCATENATE(" / ",IF(VLOOKUP(R62,NP,12,FALSE)=1,VLOOKUP(R62,NP,25,FALSE),-VLOOKUP(R62,NP,25,FALSE)))),IF(VLOOKUP(R62,NP,26,FALSE)="","",CONCATENATE(" / ",IF(VLOOKUP(R62,NP,12,FALSE)=1,VLOOKUP(R62,NP,26,FALSE),-VLOOKUP(R62,NP,26,FALSE)))),IF(VLOOKUP(R62,NP,27,FALSE)="","",CONCATENATE(" / ",IF(VLOOKUP(R62,NP,12,FALSE)=1,VLOOKUP(R62,NP,27,FALSE),-VLOOKUP(R62,NP,27,FALSE)))),IF(VLOOKUP(R62,NP,28)="","",CONCATENATE(" / ",IF(VLOOKUP(R62,NP,12)=1,VLOOKUP(R62,NP,28),-VLOOKUP(R62,NP,28)))),IF(VLOOKUP(R62,NP,29)="","",CONCATENATE(" / ",IF(VLOOKUP(R62,NP,12)=1,VLOOKUP(R62,NP,29),-VLOOKUP(R62,NP,29))))))</f>
        <v/>
      </c>
      <c r="AB64" s="27"/>
      <c r="AC64" s="100"/>
      <c r="AD64" s="27"/>
      <c r="AE64" s="27"/>
      <c r="AF64" s="100"/>
      <c r="AG64" s="27"/>
      <c r="AH64" s="28"/>
      <c r="AP64" s="28"/>
      <c r="AW64" s="33"/>
    </row>
    <row r="65" spans="1:50" ht="12" customHeight="1" x14ac:dyDescent="0.25">
      <c r="B65" s="148">
        <v>6</v>
      </c>
      <c r="C65" s="139" t="s">
        <v>63</v>
      </c>
      <c r="D65" s="139"/>
      <c r="E65" s="140" t="str">
        <f>IF(VLOOKUP(B65,NP,32,FALSE)="","",IF(VLOOKUP(B65,NP,32,FALSE)=0,"",VLOOKUP(B65,NP,32,FALSE)))</f>
        <v/>
      </c>
      <c r="F65" s="141" t="str">
        <f>IF(VLOOKUP(B65,NP,33,FALSE)="","",IF(VLOOKUP(B65,NP,34,FALSE)=2,"",VLOOKUP(B65,NP,34,FALSE)))</f>
        <v/>
      </c>
      <c r="G65" s="141"/>
      <c r="H65" s="142" t="str">
        <f>IF(VLOOKUP(B65,NP,33,FALSE)="","",IF(VLOOKUP(B65,NP,33,FALSE)=0,"",VLOOKUP(B65,NP,33,FALSE)))</f>
        <v xml:space="preserve"> </v>
      </c>
      <c r="I65" s="143"/>
      <c r="J65" s="35" t="str">
        <f>IF(VLOOKUP(J68,NP,4,FALSE)=0,"",VLOOKUP(J68,NP,4,FALSE))</f>
        <v/>
      </c>
      <c r="K65" s="25" t="str">
        <f>IF(J65="","",CONCATENATE(VLOOKUP(J68,NP,5,FALSE),"  ",VLOOKUP(J68,NP,6,FALSE)))</f>
        <v/>
      </c>
      <c r="L65" s="25"/>
      <c r="M65" s="111"/>
      <c r="N65" s="25"/>
      <c r="O65" s="25"/>
      <c r="P65" s="111"/>
      <c r="Q65" s="25"/>
      <c r="Y65" s="33"/>
      <c r="Z65" s="28"/>
      <c r="AG65" s="33"/>
      <c r="AH65" s="28"/>
      <c r="AP65" s="28"/>
      <c r="AW65" s="33"/>
    </row>
    <row r="66" spans="1:50" ht="12" customHeight="1" x14ac:dyDescent="0.25">
      <c r="B66" s="2"/>
      <c r="C66" s="147"/>
      <c r="D66" s="147"/>
      <c r="E66" s="149"/>
      <c r="F66" s="147"/>
      <c r="G66" s="147"/>
      <c r="H66" s="149"/>
      <c r="I66" s="150"/>
      <c r="J66" s="37"/>
      <c r="K66" s="27" t="str">
        <f>IF(J65="","",CONCATENATE(VLOOKUP(J68,NP,8,FALSE)," pts - ",VLOOKUP(J68,NP,11,FALSE)))</f>
        <v/>
      </c>
      <c r="L66" s="27"/>
      <c r="M66" s="100"/>
      <c r="N66" s="27"/>
      <c r="O66" s="27"/>
      <c r="P66" s="100"/>
      <c r="Q66" s="27"/>
      <c r="R66" s="28"/>
      <c r="Y66" s="33"/>
      <c r="Z66" s="28"/>
      <c r="AG66" s="33"/>
      <c r="AH66" s="28"/>
      <c r="AP66" s="28"/>
      <c r="AW66" s="33"/>
    </row>
    <row r="67" spans="1:50" ht="12" customHeight="1" x14ac:dyDescent="0.25">
      <c r="A67" s="208">
        <v>22</v>
      </c>
      <c r="B67" s="24" t="str">
        <f>IF(VLOOKUP(B65,NP,14,FALSE)=0,"",VLOOKUP(B65,NP,14,FALSE))</f>
        <v/>
      </c>
      <c r="C67" s="25" t="str">
        <f>IF(B67="","",CONCATENATE(VLOOKUP(B65,NP,15,FALSE),"  ",VLOOKUP(B65,NP,16,FALSE)))</f>
        <v/>
      </c>
      <c r="D67" s="151"/>
      <c r="E67" s="152"/>
      <c r="F67" s="151"/>
      <c r="G67" s="151"/>
      <c r="H67" s="152"/>
      <c r="I67" s="3"/>
      <c r="J67" s="37"/>
      <c r="K67" s="27" t="str">
        <f>IF(J65="","",CONCATENATE(IF(VLOOKUP(B65,NP,23,FALSE)="","",IF(VLOOKUP(B65,NP,12,FALSE)=1,VLOOKUP(B65,NP,23,FALSE),-VLOOKUP(B65,NP,23,FALSE))),IF(VLOOKUP(B65,NP,24,FALSE)="","",CONCATENATE(" / ",IF(VLOOKUP(B65,NP,12,FALSE)=1,VLOOKUP(B65,NP,24,FALSE),-VLOOKUP(B65,NP,24,FALSE)))),IF(VLOOKUP(B65,NP,25,FALSE)="","",CONCATENATE(" / ",IF(VLOOKUP(B65,NP,12,FALSE)=1,VLOOKUP(B65,NP,25,FALSE),-VLOOKUP(B65,NP,25,FALSE)))),IF(VLOOKUP(B65,NP,26,FALSE)="","",CONCATENATE(" / ",IF(VLOOKUP(B65,NP,12,FALSE)=1,VLOOKUP(B65,NP,26,FALSE),-VLOOKUP(B65,NP,26,FALSE)))),IF(VLOOKUP(B65,NP,27,FALSE)="","",CONCATENATE(" / ",IF(VLOOKUP(B65,NP,12,FALSE)=1,VLOOKUP(B65,NP,27,FALSE),-VLOOKUP(B65,NP,27,FALSE)))),IF(VLOOKUP(B65,NP,28)="","",CONCATENATE(" / ",IF(VLOOKUP(B65,NP,12)=1,VLOOKUP(B65,NP,28),-VLOOKUP(B65,NP,28)))),IF(VLOOKUP(B65,NP,29)="","",CONCATENATE(" / ",IF(VLOOKUP(B65,NP,12)=1,VLOOKUP(B65,NP,29),-VLOOKUP(B65,NP,29))))))</f>
        <v/>
      </c>
      <c r="L67" s="27"/>
      <c r="M67" s="100"/>
      <c r="N67" s="27"/>
      <c r="O67" s="27"/>
      <c r="P67" s="100"/>
      <c r="Q67" s="27"/>
      <c r="R67" s="28"/>
      <c r="S67" s="39"/>
      <c r="T67" s="39"/>
      <c r="U67" s="113"/>
      <c r="V67" s="39"/>
      <c r="W67" s="39"/>
      <c r="X67" s="113"/>
      <c r="Y67" s="33"/>
      <c r="Z67" s="28"/>
      <c r="AG67" s="33"/>
      <c r="AH67" s="28"/>
      <c r="AP67" s="28"/>
      <c r="AW67" s="33"/>
    </row>
    <row r="68" spans="1:50" ht="12" customHeight="1" x14ac:dyDescent="0.25">
      <c r="B68" s="189" t="str">
        <f>IF(OR(B67="",VLOOKUP(B65,NP,20,FALSE)=0),"",IF(LEN(VLOOKUP(B65,NP,20,FALSE))=7,VLOOKUP(B65,NP,20,FALSE),VLOOKUP(B65,NP,20,FALSE)))</f>
        <v/>
      </c>
      <c r="C68" s="27" t="str">
        <f>IF(B67="","",CONCATENATE(VLOOKUP(B65,NP,18,FALSE)," pts - ",VLOOKUP(B65,NP,21,FALSE)))</f>
        <v/>
      </c>
      <c r="D68" s="27"/>
      <c r="E68" s="100"/>
      <c r="F68" s="27"/>
      <c r="G68" s="27"/>
      <c r="H68" s="100"/>
      <c r="I68" s="27"/>
      <c r="J68" s="138">
        <v>14</v>
      </c>
      <c r="K68" s="139" t="s">
        <v>63</v>
      </c>
      <c r="L68" s="139"/>
      <c r="M68" s="140" t="str">
        <f>IF(VLOOKUP(J68,NP,32,FALSE)="","",IF(VLOOKUP(J68,NP,32,FALSE)=0,"",VLOOKUP(J68,NP,32,FALSE)))</f>
        <v/>
      </c>
      <c r="N68" s="141" t="str">
        <f>IF(VLOOKUP(J68,NP,33,FALSE)="","",IF(VLOOKUP(J68,NP,34,FALSE)=2,"",VLOOKUP(J68,NP,34,FALSE)))</f>
        <v/>
      </c>
      <c r="O68" s="141"/>
      <c r="P68" s="142" t="str">
        <f>IF(VLOOKUP(J68,NP,33,FALSE)="","",IF(VLOOKUP(J68,NP,33,FALSE)=0,"",VLOOKUP(J68,NP,33,FALSE)))</f>
        <v xml:space="preserve"> </v>
      </c>
      <c r="Q68" s="143"/>
      <c r="R68" s="35" t="str">
        <f>IF(VLOOKUP(R62,NP,14,FALSE)=0,"",VLOOKUP(R62,NP,14,FALSE))</f>
        <v/>
      </c>
      <c r="S68" s="25" t="str">
        <f>IF(R68="","",CONCATENATE(VLOOKUP(R62,NP,15,FALSE),"  ",VLOOKUP(R62,NP,16,FALSE)))</f>
        <v/>
      </c>
      <c r="T68" s="25"/>
      <c r="U68" s="111"/>
      <c r="V68" s="25"/>
      <c r="W68" s="25"/>
      <c r="X68" s="111"/>
      <c r="Y68" s="25"/>
      <c r="Z68" s="28"/>
      <c r="AG68" s="33"/>
      <c r="AH68" s="28"/>
      <c r="AP68" s="28"/>
      <c r="AW68" s="33"/>
    </row>
    <row r="69" spans="1:50" ht="12" customHeight="1" x14ac:dyDescent="0.25">
      <c r="B69" s="29"/>
      <c r="C69" s="30"/>
      <c r="D69" s="30"/>
      <c r="E69" s="110"/>
      <c r="F69" s="30"/>
      <c r="G69" s="30"/>
      <c r="H69" s="110"/>
      <c r="I69" s="21"/>
      <c r="J69" s="31"/>
      <c r="K69" s="26"/>
      <c r="L69" s="26"/>
      <c r="M69" s="123"/>
      <c r="N69" s="26"/>
      <c r="O69" s="26"/>
      <c r="P69" s="123"/>
      <c r="Q69" s="33"/>
      <c r="R69" s="137">
        <v>24</v>
      </c>
      <c r="S69" s="38" t="str">
        <f>IF(R68="","",CONCATENATE(VLOOKUP(R62,NP,18,FALSE)," pts - ",VLOOKUP(R62,NP,21,FALSE)))</f>
        <v/>
      </c>
      <c r="T69" s="38"/>
      <c r="U69" s="112"/>
      <c r="V69" s="38"/>
      <c r="W69" s="38"/>
      <c r="X69" s="112"/>
      <c r="Y69" s="38"/>
      <c r="Z69" s="31"/>
      <c r="AA69" s="26"/>
      <c r="AB69" s="26"/>
      <c r="AC69" s="123"/>
      <c r="AD69" s="26"/>
      <c r="AE69" s="26"/>
      <c r="AF69" s="123"/>
      <c r="AG69" s="21"/>
      <c r="AH69" s="28"/>
      <c r="AP69" s="28"/>
      <c r="AW69" s="33"/>
    </row>
    <row r="70" spans="1:50" ht="12" customHeight="1" x14ac:dyDescent="0.25">
      <c r="B70" s="21"/>
      <c r="C70" s="22"/>
      <c r="D70" s="22"/>
      <c r="E70" s="108"/>
      <c r="F70" s="22"/>
      <c r="G70" s="22"/>
      <c r="H70" s="108"/>
      <c r="I70" s="23"/>
      <c r="J70" s="31"/>
      <c r="K70" s="26"/>
      <c r="L70" s="26"/>
      <c r="M70" s="123"/>
      <c r="N70" s="26"/>
      <c r="O70" s="26"/>
      <c r="P70" s="123"/>
      <c r="Q70" s="33"/>
      <c r="R70" s="37"/>
      <c r="S70" s="27" t="str">
        <f>IF(R68="","",CONCATENATE(IF(VLOOKUP(J68,NP,23,FALSE)="","",IF(VLOOKUP(J68,NP,12,FALSE)=1,VLOOKUP(J68,NP,23,FALSE),-VLOOKUP(J68,NP,23,FALSE))),IF(VLOOKUP(J68,NP,24,FALSE)="","",CONCATENATE(" / ",IF(VLOOKUP(J68,NP,12,FALSE)=1,VLOOKUP(J68,NP,24,FALSE),-VLOOKUP(J68,NP,24,FALSE)))),IF(VLOOKUP(J68,NP,25,FALSE)="","",CONCATENATE(" / ",IF(VLOOKUP(J68,NP,12,FALSE)=1,VLOOKUP(J68,NP,25,FALSE),-VLOOKUP(J68,NP,25,FALSE)))),IF(VLOOKUP(J68,NP,26,FALSE)="","",CONCATENATE(" / ",IF(VLOOKUP(J68,NP,12,FALSE)=1,VLOOKUP(J68,NP,26,FALSE),-VLOOKUP(J68,NP,26,FALSE)))),IF(VLOOKUP(J68,NP,27,FALSE)="","",CONCATENATE(" / ",IF(VLOOKUP(J68,NP,12,FALSE)=1,VLOOKUP(J68,NP,27,FALSE),-VLOOKUP(J68,NP,27,FALSE)))),IF(VLOOKUP(J68,NP,28)="","",CONCATENATE(" / ",IF(VLOOKUP(J68,NP,12)=1,VLOOKUP(J68,NP,28),-VLOOKUP(J68,NP,28)))),IF(VLOOKUP(J68,NP,29)="","",CONCATENATE(" / ",IF(VLOOKUP(J68,NP,12)=1,VLOOKUP(J68,NP,29),-VLOOKUP(J68,NP,29))))))</f>
        <v/>
      </c>
      <c r="T70" s="27"/>
      <c r="U70" s="100"/>
      <c r="V70" s="27"/>
      <c r="W70" s="27"/>
      <c r="X70" s="100"/>
      <c r="Y70" s="27"/>
      <c r="AH70" s="28"/>
      <c r="AP70" s="28"/>
      <c r="AW70" s="33"/>
    </row>
    <row r="71" spans="1:50" ht="12" customHeight="1" x14ac:dyDescent="0.25">
      <c r="A71" s="171"/>
      <c r="B71" s="21"/>
      <c r="D71" s="14"/>
      <c r="F71" s="14"/>
      <c r="G71" s="14"/>
      <c r="I71" s="206">
        <v>24</v>
      </c>
      <c r="J71" s="24" t="str">
        <f>IF(VLOOKUP(J68,NP,14,FALSE)=0,"",VLOOKUP(J68,NP,14,FALSE))</f>
        <v/>
      </c>
      <c r="K71" s="25" t="str">
        <f>IF(J71="","",CONCATENATE(VLOOKUP(J68,NP,15,FALSE),"  ",VLOOKUP(J68,NP,16,FALSE)))</f>
        <v/>
      </c>
      <c r="L71" s="25"/>
      <c r="M71" s="111"/>
      <c r="N71" s="25"/>
      <c r="O71" s="25"/>
      <c r="P71" s="111"/>
      <c r="Q71" s="40"/>
      <c r="R71" s="28"/>
      <c r="S71" s="41"/>
      <c r="T71" s="41"/>
      <c r="U71" s="17"/>
      <c r="V71" s="41"/>
      <c r="W71" s="41"/>
      <c r="X71" s="17"/>
      <c r="Y71" s="42"/>
      <c r="AG71" s="33"/>
      <c r="AH71" s="28"/>
      <c r="AP71" s="28"/>
      <c r="AW71" s="33"/>
    </row>
    <row r="72" spans="1:50" ht="12" customHeight="1" x14ac:dyDescent="0.25">
      <c r="B72" s="21"/>
      <c r="C72" s="21"/>
      <c r="D72" s="21"/>
      <c r="E72" s="109"/>
      <c r="F72" s="21"/>
      <c r="G72" s="21"/>
      <c r="H72" s="109"/>
      <c r="I72" s="23"/>
      <c r="J72" s="31"/>
      <c r="K72" s="27" t="str">
        <f>IF(J71="","",CONCATENATE(VLOOKUP(J68,NP,18,FALSE)," pts - ",VLOOKUP(J68,NP,21,FALSE)))</f>
        <v/>
      </c>
      <c r="L72" s="27"/>
      <c r="M72" s="100"/>
      <c r="N72" s="27"/>
      <c r="O72" s="27"/>
      <c r="P72" s="100"/>
      <c r="Q72" s="27"/>
      <c r="S72" s="33"/>
      <c r="T72" s="33"/>
      <c r="U72" s="118"/>
      <c r="V72" s="33"/>
      <c r="W72" s="33"/>
      <c r="X72" s="118"/>
      <c r="Y72" s="33"/>
      <c r="AG72" s="33"/>
      <c r="AH72" s="28"/>
      <c r="AP72" s="28"/>
      <c r="AW72" s="33"/>
    </row>
    <row r="73" spans="1:50" ht="12" customHeight="1" x14ac:dyDescent="0.25">
      <c r="B73" s="29"/>
      <c r="C73" s="30"/>
      <c r="D73" s="30"/>
      <c r="E73" s="110"/>
      <c r="F73" s="30"/>
      <c r="G73" s="30"/>
      <c r="H73" s="110"/>
      <c r="I73" s="21"/>
      <c r="AG73" s="33"/>
      <c r="AH73" s="28"/>
      <c r="AP73" s="28"/>
      <c r="AW73" s="33"/>
    </row>
    <row r="74" spans="1:50" ht="12" customHeight="1" x14ac:dyDescent="0.25">
      <c r="B74" s="34"/>
      <c r="C74" s="22"/>
      <c r="D74" s="22"/>
      <c r="E74" s="108"/>
      <c r="F74" s="22"/>
      <c r="G74" s="22"/>
      <c r="H74" s="108"/>
      <c r="I74" s="23"/>
      <c r="Z74" s="156">
        <v>22</v>
      </c>
      <c r="AA74" s="139" t="s">
        <v>63</v>
      </c>
      <c r="AB74" s="139"/>
      <c r="AC74" s="140" t="str">
        <f>IF(VLOOKUP(Z74,NP,32,FALSE)="","",IF(VLOOKUP(Z74,NP,32,FALSE)=0,"",VLOOKUP(Z74,NP,32,FALSE)))</f>
        <v/>
      </c>
      <c r="AD74" s="141" t="str">
        <f>IF(VLOOKUP(Z74,NP,33,FALSE)="","",IF(VLOOKUP(Z74,NP,34,FALSE)=2,"",VLOOKUP(Z74,NP,34,FALSE)))</f>
        <v/>
      </c>
      <c r="AE74" s="141"/>
      <c r="AF74" s="142" t="str">
        <f>IF(VLOOKUP(Z74,NP,33,FALSE)="","",IF(VLOOKUP(Z74,NP,33,FALSE)=0,"",VLOOKUP(Z74,NP,33,FALSE)))</f>
        <v xml:space="preserve"> </v>
      </c>
      <c r="AG74" s="143"/>
      <c r="AH74" s="35" t="str">
        <f>IF(VLOOKUP(AH50,NP,14,FALSE)=0,"",VLOOKUP(AH50,NP,14,FALSE))</f>
        <v/>
      </c>
      <c r="AI74" s="25" t="str">
        <f>IF(AH74="","",CONCATENATE(VLOOKUP(AH50,NP,15,FALSE),"  ",VLOOKUP(AH50,NP,16,FALSE)))</f>
        <v/>
      </c>
      <c r="AJ74" s="25"/>
      <c r="AK74" s="111"/>
      <c r="AL74" s="25"/>
      <c r="AM74" s="25"/>
      <c r="AN74" s="111"/>
      <c r="AO74" s="25"/>
      <c r="AP74" s="28"/>
      <c r="AW74" s="33"/>
    </row>
    <row r="75" spans="1:50" ht="12" customHeight="1" x14ac:dyDescent="0.25">
      <c r="B75" s="29"/>
      <c r="C75" s="30"/>
      <c r="D75" s="30"/>
      <c r="E75" s="110"/>
      <c r="F75" s="30"/>
      <c r="G75" s="30"/>
      <c r="H75" s="110"/>
      <c r="I75" s="21"/>
      <c r="AG75" s="33"/>
      <c r="AH75" s="137">
        <v>32</v>
      </c>
      <c r="AI75" s="27" t="str">
        <f>IF(AH74="","",CONCATENATE(VLOOKUP(AH50,NP,18,FALSE)," pts - ",VLOOKUP(AH50,NP,21,FALSE)))</f>
        <v/>
      </c>
      <c r="AJ75" s="27"/>
      <c r="AK75" s="100"/>
      <c r="AL75" s="27"/>
      <c r="AM75" s="27"/>
      <c r="AN75" s="100"/>
      <c r="AO75" s="27"/>
      <c r="AW75" s="33"/>
    </row>
    <row r="76" spans="1:50" ht="12" customHeight="1" x14ac:dyDescent="0.25">
      <c r="B76" s="21"/>
      <c r="C76" s="22"/>
      <c r="D76" s="22"/>
      <c r="E76" s="108"/>
      <c r="F76" s="22"/>
      <c r="G76" s="22"/>
      <c r="H76" s="108"/>
      <c r="I76" s="23"/>
      <c r="AG76" s="33"/>
      <c r="AH76" s="37"/>
      <c r="AI76" s="27" t="str">
        <f>IF(AH74="","",CONCATENATE(IF(VLOOKUP(Z74,NP,23,FALSE)="","",IF(VLOOKUP(Z74,NP,12,FALSE)=1,VLOOKUP(Z74,NP,23,FALSE),-VLOOKUP(Z74,NP,23,FALSE))),IF(VLOOKUP(Z74,NP,24,FALSE)="","",CONCATENATE(" / ",IF(VLOOKUP(Z74,NP,12,FALSE)=1,VLOOKUP(Z74,NP,24,FALSE),-VLOOKUP(Z74,NP,24,FALSE)))),IF(VLOOKUP(Z74,NP,25,FALSE)="","",CONCATENATE(" / ",IF(VLOOKUP(Z74,NP,12,FALSE)=1,VLOOKUP(Z74,NP,25,FALSE),-VLOOKUP(Z74,NP,25,FALSE)))),IF(VLOOKUP(Z74,NP,26,FALSE)="","",CONCATENATE(" / ",IF(VLOOKUP(Z74,NP,12,FALSE)=1,VLOOKUP(Z74,NP,26,FALSE),-VLOOKUP(Z74,NP,26,FALSE)))),IF(VLOOKUP(Z74,NP,27,FALSE)="","",CONCATENATE(" / ",IF(VLOOKUP(Z74,NP,12,FALSE)=1,VLOOKUP(Z74,NP,27,FALSE),-VLOOKUP(Z74,NP,27,FALSE)))),IF(VLOOKUP(Z74,NP,28)="","",CONCATENATE(" / ",IF(VLOOKUP(Z74,NP,12)=1,VLOOKUP(Z74,NP,28),-VLOOKUP(Z74,NP,28)))),IF(VLOOKUP(Z74,NP,29)="","",CONCATENATE(" / ",IF(VLOOKUP(Z74,NP,12)=1,VLOOKUP(Z74,NP,29),-VLOOKUP(Z74,NP,29))))))</f>
        <v/>
      </c>
      <c r="AJ76" s="27"/>
      <c r="AK76" s="100"/>
      <c r="AL76" s="27"/>
      <c r="AM76" s="27"/>
      <c r="AN76" s="100"/>
      <c r="AO76" s="27"/>
      <c r="AX76" s="44"/>
    </row>
    <row r="77" spans="1:50" ht="12" customHeight="1" x14ac:dyDescent="0.25">
      <c r="A77" s="171"/>
      <c r="B77" s="21"/>
      <c r="D77" s="14"/>
      <c r="F77" s="14"/>
      <c r="G77" s="14"/>
      <c r="I77" s="206">
        <v>25</v>
      </c>
      <c r="J77" s="24" t="str">
        <f>IF(VLOOKUP(J80,NP,4,FALSE)=0,"",VLOOKUP(J80,NP,4,FALSE))</f>
        <v/>
      </c>
      <c r="K77" s="25" t="str">
        <f>IF(J77="","",CONCATENATE(VLOOKUP(J80,NP,5,FALSE),"  ",VLOOKUP(J80,NP,6,FALSE)))</f>
        <v/>
      </c>
      <c r="L77" s="25"/>
      <c r="M77" s="111"/>
      <c r="N77" s="25"/>
      <c r="O77" s="25"/>
      <c r="P77" s="111"/>
      <c r="Q77" s="25"/>
      <c r="AG77" s="33"/>
      <c r="AH77" s="28"/>
      <c r="AO77" s="33"/>
      <c r="AP77" s="33"/>
      <c r="AQ77" s="33"/>
      <c r="AW77" s="33"/>
    </row>
    <row r="78" spans="1:50" ht="12" customHeight="1" x14ac:dyDescent="0.25">
      <c r="B78" s="21"/>
      <c r="C78" s="21"/>
      <c r="D78" s="21"/>
      <c r="E78" s="109"/>
      <c r="F78" s="21"/>
      <c r="G78" s="21"/>
      <c r="H78" s="109"/>
      <c r="I78" s="23"/>
      <c r="J78" s="189" t="str">
        <f>IF(OR(J77="",VLOOKUP(J80,NP,10,FALSE)=0),"",IF(LEN(VLOOKUP(J80,NP,10,FALSE))=7,VLOOKUP(J80,NP,10,FALSE),VLOOKUP(J80,NP,10,FALSE)))</f>
        <v/>
      </c>
      <c r="K78" s="27" t="str">
        <f>IF(J77="","",CONCATENATE(VLOOKUP(J80,NP,8,FALSE)," pts - ",VLOOKUP(J80,NP,11,FALSE)))</f>
        <v/>
      </c>
      <c r="L78" s="27"/>
      <c r="M78" s="100"/>
      <c r="N78" s="27"/>
      <c r="O78" s="27"/>
      <c r="P78" s="100"/>
      <c r="Q78" s="27"/>
      <c r="R78" s="28"/>
      <c r="AG78" s="33"/>
      <c r="AH78" s="28"/>
      <c r="AI78" s="45"/>
      <c r="AJ78" s="46"/>
      <c r="AK78" s="124"/>
      <c r="AL78" s="46"/>
      <c r="AM78" s="46"/>
      <c r="AN78" s="124"/>
      <c r="AO78" s="46"/>
      <c r="AP78" s="24" t="str">
        <f>IF(AND(VLOOKUP(AH50,NP,12,FALSE)=0,VLOOKUP(AH50,NP,22,FALSE)=0),"",IF(VLOOKUP(AH50,NP,12,FALSE)=0,VLOOKUP(AH50,NP,4,FALSE),IF(VLOOKUP(AH50,NP,22,FALSE)=0,VLOOKUP(AH50,NP,14,FALSE),"")))</f>
        <v/>
      </c>
      <c r="AQ78" s="25" t="str">
        <f>IF(AP78="","",IF(VLOOKUP(AH50,NP,12,FALSE)=0,CONCATENATE(VLOOKUP(AH50,NP,5,FALSE),"  ",VLOOKUP(AH50,NP,6,FALSE)),IF(VLOOKUP(AH50,NP,22,FALSE)=0,CONCATENATE(VLOOKUP(AH50,NP,15,FALSE),"  ",VLOOKUP(AH50,NP,16,FALSE)),"")))</f>
        <v/>
      </c>
      <c r="AR78" s="25"/>
      <c r="AS78" s="25"/>
      <c r="AT78" s="25"/>
      <c r="AU78" s="25"/>
      <c r="AV78" s="25"/>
      <c r="AW78" s="25"/>
      <c r="AX78" s="43" t="s">
        <v>15</v>
      </c>
    </row>
    <row r="79" spans="1:50" ht="12" customHeight="1" x14ac:dyDescent="0.25">
      <c r="B79" s="29"/>
      <c r="C79" s="30"/>
      <c r="D79" s="30"/>
      <c r="E79" s="110"/>
      <c r="F79" s="30"/>
      <c r="G79" s="30"/>
      <c r="H79" s="110"/>
      <c r="I79" s="21"/>
      <c r="J79" s="31"/>
      <c r="K79" s="32"/>
      <c r="L79" s="32"/>
      <c r="M79" s="84"/>
      <c r="N79" s="32"/>
      <c r="O79" s="32"/>
      <c r="P79" s="84"/>
      <c r="Q79" s="33"/>
      <c r="R79" s="137">
        <v>25</v>
      </c>
      <c r="AG79" s="33"/>
      <c r="AH79" s="28"/>
      <c r="AO79" s="33"/>
      <c r="AP79" s="42"/>
      <c r="AQ79" s="27" t="str">
        <f>IF(AP78="","",IF(VLOOKUP(AH50,NP,12,FALSE)=0,CONCATENATE(VLOOKUP(AH50,NP,8,FALSE)," pts - ",VLOOKUP(AH50,NP,11,FALSE)),IF(VLOOKUP(AH50,NP,22,FALSE)=0,CONCATENATE(VLOOKUP(AH50,NP,18,FALSE)," pts - ",VLOOKUP(AH50,NP,21,FALSE)),"")))</f>
        <v/>
      </c>
      <c r="AR79" s="27"/>
      <c r="AS79" s="27"/>
      <c r="AT79" s="27"/>
      <c r="AU79" s="27"/>
      <c r="AV79" s="27"/>
      <c r="AW79" s="27"/>
    </row>
    <row r="80" spans="1:50" ht="12" customHeight="1" x14ac:dyDescent="0.25">
      <c r="B80" s="34"/>
      <c r="C80" s="22"/>
      <c r="D80" s="22"/>
      <c r="E80" s="108"/>
      <c r="F80" s="22"/>
      <c r="G80" s="22"/>
      <c r="H80" s="108"/>
      <c r="I80" s="23"/>
      <c r="J80" s="138">
        <v>15</v>
      </c>
      <c r="K80" s="139" t="s">
        <v>63</v>
      </c>
      <c r="L80" s="139"/>
      <c r="M80" s="140" t="str">
        <f>IF(VLOOKUP(J80,NP,32,FALSE)="","",IF(VLOOKUP(J80,NP,32,FALSE)=0,"",VLOOKUP(J80,NP,32,FALSE)))</f>
        <v/>
      </c>
      <c r="N80" s="141" t="str">
        <f>IF(VLOOKUP(J80,NP,33,FALSE)="","",IF(VLOOKUP(J80,NP,34,FALSE)=2,"",VLOOKUP(J80,NP,34,FALSE)))</f>
        <v/>
      </c>
      <c r="O80" s="141"/>
      <c r="P80" s="142" t="str">
        <f>IF(VLOOKUP(J80,NP,33,FALSE)="","",IF(VLOOKUP(J80,NP,33,FALSE)=0,"",VLOOKUP(J80,NP,33,FALSE)))</f>
        <v xml:space="preserve"> </v>
      </c>
      <c r="Q80" s="143"/>
      <c r="R80" s="35" t="str">
        <f>IF(VLOOKUP(R86,NP,4,FALSE)=0,"",VLOOKUP(R86,NP,4,FALSE))</f>
        <v/>
      </c>
      <c r="S80" s="25" t="str">
        <f>IF(R80="","",CONCATENATE(VLOOKUP(R86,NP,5,FALSE),"  ",VLOOKUP(R86,NP,6,FALSE)))</f>
        <v/>
      </c>
      <c r="T80" s="25"/>
      <c r="U80" s="111"/>
      <c r="V80" s="25"/>
      <c r="W80" s="25"/>
      <c r="X80" s="111"/>
      <c r="Y80" s="25"/>
      <c r="AH80" s="28"/>
      <c r="AO80" s="33"/>
      <c r="AP80" s="33"/>
      <c r="AQ80" s="33"/>
      <c r="AW80" s="33"/>
    </row>
    <row r="81" spans="1:50" ht="12" customHeight="1" x14ac:dyDescent="0.25">
      <c r="A81" s="208">
        <v>27</v>
      </c>
      <c r="B81" s="24" t="str">
        <f>IF(VLOOKUP(B83,NP,4,FALSE)=0,"",VLOOKUP(B83,NP,4,FALSE))</f>
        <v/>
      </c>
      <c r="C81" s="25" t="str">
        <f>IF(B81="","",CONCATENATE(VLOOKUP(B83,NP,5,FALSE),"  ",VLOOKUP(B83,NP,6,FALSE)))</f>
        <v/>
      </c>
      <c r="D81" s="25"/>
      <c r="E81" s="111"/>
      <c r="F81" s="25"/>
      <c r="G81" s="25"/>
      <c r="H81" s="111"/>
      <c r="I81" s="25"/>
      <c r="J81" s="2"/>
      <c r="K81" s="144"/>
      <c r="L81" s="144"/>
      <c r="M81" s="145"/>
      <c r="N81" s="144"/>
      <c r="O81" s="144"/>
      <c r="P81" s="145"/>
      <c r="Q81" s="4"/>
      <c r="R81" s="36"/>
      <c r="S81" s="27" t="str">
        <f>IF(R80="","",CONCATENATE(VLOOKUP(R86,NP,8,FALSE)," pts - ",VLOOKUP(R86,NP,11,FALSE)))</f>
        <v/>
      </c>
      <c r="T81" s="27"/>
      <c r="U81" s="100"/>
      <c r="V81" s="27"/>
      <c r="W81" s="27"/>
      <c r="X81" s="100"/>
      <c r="Y81" s="27"/>
      <c r="Z81" s="28"/>
      <c r="AH81" s="28"/>
      <c r="AO81" s="33"/>
      <c r="AP81" s="33"/>
      <c r="AQ81" s="33"/>
      <c r="AW81" s="33"/>
    </row>
    <row r="82" spans="1:50" ht="12" customHeight="1" x14ac:dyDescent="0.25">
      <c r="B82" s="189" t="str">
        <f>IF(OR(B81="",VLOOKUP(B83,NP,10,FALSE)=0),"",IF(LEN(VLOOKUP(B83,NP,10,FALSE))=7,VLOOKUP(B83,NP,10,FALSE),VLOOKUP(B83,NP,10,FALSE)))</f>
        <v/>
      </c>
      <c r="C82" s="27" t="str">
        <f>IF(B81="","",CONCATENATE(VLOOKUP(B83,NP,8,FALSE)," pts - ",VLOOKUP(B83,NP,11,FALSE)))</f>
        <v/>
      </c>
      <c r="D82" s="27"/>
      <c r="E82" s="100"/>
      <c r="F82" s="27"/>
      <c r="G82" s="27"/>
      <c r="H82" s="100"/>
      <c r="I82" s="27"/>
      <c r="J82" s="146"/>
      <c r="K82" s="147"/>
      <c r="L82" s="144"/>
      <c r="M82" s="145"/>
      <c r="N82" s="144"/>
      <c r="O82" s="144"/>
      <c r="P82" s="145"/>
      <c r="Q82" s="4"/>
      <c r="R82" s="37"/>
      <c r="S82" s="27" t="str">
        <f>IF(R80="","",CONCATENATE(IF(VLOOKUP(J80,NP,23,FALSE)="","",IF(VLOOKUP(J80,NP,12,FALSE)=1,VLOOKUP(J80,NP,23,FALSE),-VLOOKUP(J80,NP,23,FALSE))),IF(VLOOKUP(J80,NP,24,FALSE)="","",CONCATENATE(" / ",IF(VLOOKUP(J80,NP,12,FALSE)=1,VLOOKUP(J80,NP,24,FALSE),-VLOOKUP(J80,NP,24,FALSE)))),IF(VLOOKUP(J80,NP,25,FALSE)="","",CONCATENATE(" / ",IF(VLOOKUP(J80,NP,12,FALSE)=1,VLOOKUP(J80,NP,25,FALSE),-VLOOKUP(J80,NP,25,FALSE)))),IF(VLOOKUP(J80,NP,26,FALSE)="","",CONCATENATE(" / ",IF(VLOOKUP(J80,NP,12,FALSE)=1,VLOOKUP(J80,NP,26,FALSE),-VLOOKUP(J80,NP,26,FALSE)))),IF(VLOOKUP(J80,NP,27,FALSE)="","",CONCATENATE(" / ",IF(VLOOKUP(J80,NP,12,FALSE)=1,VLOOKUP(J80,NP,27,FALSE),-VLOOKUP(J80,NP,27,FALSE)))),IF(VLOOKUP(J80,NP,28)="","",CONCATENATE(" / ",IF(VLOOKUP(J80,NP,12)=1,VLOOKUP(J80,NP,28),-VLOOKUP(J80,NP,28)))),IF(VLOOKUP(J80,NP,29)="","",CONCATENATE(" / ",IF(VLOOKUP(J80,NP,12)=1,VLOOKUP(J80,NP,29),-VLOOKUP(J80,NP,29))))))</f>
        <v/>
      </c>
      <c r="T82" s="27"/>
      <c r="U82" s="100"/>
      <c r="V82" s="27"/>
      <c r="W82" s="27"/>
      <c r="X82" s="100"/>
      <c r="Y82" s="27"/>
      <c r="Z82" s="28"/>
      <c r="AH82" s="28"/>
      <c r="AO82" s="33"/>
      <c r="AP82" s="33"/>
      <c r="AQ82" s="33"/>
      <c r="AW82" s="33"/>
    </row>
    <row r="83" spans="1:50" ht="12" customHeight="1" x14ac:dyDescent="0.25">
      <c r="B83" s="148">
        <v>7</v>
      </c>
      <c r="C83" s="139" t="s">
        <v>63</v>
      </c>
      <c r="D83" s="139"/>
      <c r="E83" s="140" t="str">
        <f>IF(VLOOKUP(B83,NP,32,FALSE)="","",IF(VLOOKUP(B83,NP,32,FALSE)=0,"",VLOOKUP(B83,NP,32,FALSE)))</f>
        <v/>
      </c>
      <c r="F83" s="141" t="str">
        <f>IF(VLOOKUP(B83,NP,33,FALSE)="","",IF(VLOOKUP(B83,NP,34,FALSE)=2,"",VLOOKUP(B83,NP,34,FALSE)))</f>
        <v/>
      </c>
      <c r="G83" s="141"/>
      <c r="H83" s="142" t="str">
        <f>IF(VLOOKUP(B83,NP,33,FALSE)="","",IF(VLOOKUP(B83,NP,33,FALSE)=0,"",VLOOKUP(B83,NP,33,FALSE)))</f>
        <v xml:space="preserve"> </v>
      </c>
      <c r="I83" s="143"/>
      <c r="J83" s="35" t="str">
        <f>IF(VLOOKUP(J80,NP,14,FALSE)=0,"",VLOOKUP(J80,NP,14,FALSE))</f>
        <v/>
      </c>
      <c r="K83" s="25" t="str">
        <f>IF(J83="","",CONCATENATE(VLOOKUP(J80,NP,15,FALSE),"  ",VLOOKUP(J80,NP,16,FALSE)))</f>
        <v/>
      </c>
      <c r="L83" s="25"/>
      <c r="M83" s="111"/>
      <c r="N83" s="25"/>
      <c r="O83" s="25"/>
      <c r="P83" s="111"/>
      <c r="Q83" s="25"/>
      <c r="R83" s="28"/>
      <c r="Y83" s="33"/>
      <c r="Z83" s="28"/>
      <c r="AH83" s="28"/>
      <c r="AO83" s="33"/>
      <c r="AP83" s="33"/>
      <c r="AQ83" s="33"/>
      <c r="AW83" s="33"/>
    </row>
    <row r="84" spans="1:50" ht="12" customHeight="1" x14ac:dyDescent="0.25">
      <c r="B84" s="2"/>
      <c r="C84" s="147"/>
      <c r="D84" s="147"/>
      <c r="E84" s="149"/>
      <c r="F84" s="147"/>
      <c r="G84" s="147"/>
      <c r="H84" s="149"/>
      <c r="I84" s="150"/>
      <c r="J84" s="198">
        <v>28</v>
      </c>
      <c r="K84" s="38" t="str">
        <f>IF(J83="","",CONCATENATE(VLOOKUP(J80,NP,18,FALSE)," pts - ",VLOOKUP(J80,NP,21,FALSE)))</f>
        <v/>
      </c>
      <c r="L84" s="38"/>
      <c r="M84" s="112"/>
      <c r="N84" s="38"/>
      <c r="O84" s="38"/>
      <c r="P84" s="112"/>
      <c r="Q84" s="38"/>
      <c r="R84" s="33"/>
      <c r="Y84" s="33"/>
      <c r="Z84" s="28"/>
      <c r="AH84" s="28"/>
      <c r="AO84" s="33"/>
      <c r="AP84" s="33"/>
      <c r="AQ84" s="33"/>
      <c r="AW84" s="33"/>
    </row>
    <row r="85" spans="1:50" ht="12" customHeight="1" x14ac:dyDescent="0.25">
      <c r="A85" s="207">
        <v>28</v>
      </c>
      <c r="B85" s="24" t="str">
        <f>IF(VLOOKUP(B83,NP,14,FALSE)=0,"",VLOOKUP(B83,NP,14,FALSE))</f>
        <v/>
      </c>
      <c r="C85" s="25" t="str">
        <f>IF(B85="","",CONCATENATE(VLOOKUP(B83,NP,15,FALSE),"  ",VLOOKUP(B83,NP,16,FALSE)))</f>
        <v/>
      </c>
      <c r="D85" s="151"/>
      <c r="E85" s="152"/>
      <c r="F85" s="151"/>
      <c r="G85" s="151"/>
      <c r="H85" s="152"/>
      <c r="I85" s="3"/>
      <c r="J85" s="37"/>
      <c r="K85" s="27" t="str">
        <f>IF(J83="","",CONCATENATE(IF(VLOOKUP(B83,NP,23,FALSE)="","",IF(VLOOKUP(B83,NP,12,FALSE)=1,VLOOKUP(B83,NP,23,FALSE),-VLOOKUP(B83,NP,23,FALSE))),IF(VLOOKUP(B83,NP,24,FALSE)="","",CONCATENATE(" / ",IF(VLOOKUP(B83,NP,12,FALSE)=1,VLOOKUP(B83,NP,24,FALSE),-VLOOKUP(B83,NP,24,FALSE)))),IF(VLOOKUP(B83,NP,25,FALSE)="","",CONCATENATE(" / ",IF(VLOOKUP(B83,NP,12,FALSE)=1,VLOOKUP(B83,NP,25,FALSE),-VLOOKUP(B83,NP,25,FALSE)))),IF(VLOOKUP(B83,NP,26,FALSE)="","",CONCATENATE(" / ",IF(VLOOKUP(B83,NP,12,FALSE)=1,VLOOKUP(B83,NP,26,FALSE),-VLOOKUP(B83,NP,26,FALSE)))),IF(VLOOKUP(B83,NP,27,FALSE)="","",CONCATENATE(" / ",IF(VLOOKUP(B83,NP,12,FALSE)=1,VLOOKUP(B83,NP,27,FALSE),-VLOOKUP(B83,NP,27,FALSE)))),IF(VLOOKUP(B83,NP,28)="","",CONCATENATE(" / ",IF(VLOOKUP(B83,NP,12)=1,VLOOKUP(B83,NP,28),-VLOOKUP(B83,NP,28)))),IF(VLOOKUP(B83,NP,29)="","",CONCATENATE(" / ",IF(VLOOKUP(B83,NP,12)=1,VLOOKUP(B83,NP,29),-VLOOKUP(B83,NP,29))))))</f>
        <v/>
      </c>
      <c r="L85" s="27"/>
      <c r="M85" s="100"/>
      <c r="N85" s="27"/>
      <c r="O85" s="27"/>
      <c r="P85" s="100"/>
      <c r="Q85" s="27"/>
      <c r="R85" s="33"/>
      <c r="Y85" s="33"/>
      <c r="Z85" s="28"/>
      <c r="AH85" s="28"/>
      <c r="AO85" s="33"/>
      <c r="AP85" s="33"/>
      <c r="AQ85" s="33"/>
      <c r="AW85" s="33"/>
    </row>
    <row r="86" spans="1:50" ht="12" customHeight="1" x14ac:dyDescent="0.25">
      <c r="B86" s="189" t="str">
        <f>IF(OR(B85="",VLOOKUP(B83,NP,20,FALSE)=0),"",IF(LEN(VLOOKUP(B83,NP,20,FALSE))=7,VLOOKUP(B83,NP,20,FALSE),VLOOKUP(B83,NP,20,FALSE)))</f>
        <v/>
      </c>
      <c r="C86" s="27" t="str">
        <f>IF(B85="","",CONCATENATE(VLOOKUP(B83,NP,18,FALSE)," pts - ",VLOOKUP(B83,NP,21,FALSE)))</f>
        <v/>
      </c>
      <c r="D86" s="27"/>
      <c r="E86" s="100"/>
      <c r="F86" s="27"/>
      <c r="G86" s="27"/>
      <c r="H86" s="100"/>
      <c r="I86" s="27"/>
      <c r="J86" s="150"/>
      <c r="K86" s="153"/>
      <c r="L86" s="153"/>
      <c r="M86" s="154"/>
      <c r="N86" s="155"/>
      <c r="O86" s="155"/>
      <c r="P86" s="154"/>
      <c r="Q86" s="153"/>
      <c r="R86" s="156">
        <v>20</v>
      </c>
      <c r="S86" s="139" t="s">
        <v>63</v>
      </c>
      <c r="T86" s="139"/>
      <c r="U86" s="140" t="str">
        <f>IF(VLOOKUP(R86,NP,32,FALSE)="","",IF(VLOOKUP(R86,NP,32,FALSE)=0,"",VLOOKUP(R86,NP,32,FALSE)))</f>
        <v/>
      </c>
      <c r="V86" s="141" t="str">
        <f>IF(VLOOKUP(R86,NP,33,FALSE)="","",IF(VLOOKUP(R86,NP,34,FALSE)=2,"",VLOOKUP(R86,NP,34,FALSE)))</f>
        <v/>
      </c>
      <c r="W86" s="141"/>
      <c r="X86" s="142" t="str">
        <f>IF(VLOOKUP(R86,NP,33,FALSE)="","",IF(VLOOKUP(R86,NP,33,FALSE)=0,"",VLOOKUP(R86,NP,33,FALSE)))</f>
        <v xml:space="preserve"> </v>
      </c>
      <c r="Y86" s="143"/>
      <c r="Z86" s="35" t="str">
        <f>IF(VLOOKUP(Z74,NP,14,FALSE)=0,"",VLOOKUP(Z74,NP,14,FALSE))</f>
        <v/>
      </c>
      <c r="AA86" s="25" t="str">
        <f>IF(Z86="","",CONCATENATE(VLOOKUP(Z74,NP,15,FALSE),"  ",VLOOKUP(Z74,NP,16,FALSE)))</f>
        <v/>
      </c>
      <c r="AB86" s="25"/>
      <c r="AC86" s="111"/>
      <c r="AD86" s="25"/>
      <c r="AE86" s="25"/>
      <c r="AF86" s="111"/>
      <c r="AG86" s="25"/>
      <c r="AH86" s="28"/>
      <c r="AO86" s="33"/>
      <c r="AP86" s="33"/>
      <c r="AQ86" s="33"/>
      <c r="AW86" s="33"/>
    </row>
    <row r="87" spans="1:50" ht="12" customHeight="1" x14ac:dyDescent="0.25">
      <c r="A87" s="207">
        <v>29</v>
      </c>
      <c r="B87" s="24" t="str">
        <f>IF(VLOOKUP(B89,NP,4,FALSE)=0,"",VLOOKUP(B89,NP,4,FALSE))</f>
        <v/>
      </c>
      <c r="C87" s="25" t="str">
        <f>IF(B87="","",CONCATENATE(VLOOKUP(B89,NP,5,FALSE),"  ",VLOOKUP(B89,NP,6,FALSE)))</f>
        <v/>
      </c>
      <c r="D87" s="25"/>
      <c r="E87" s="111"/>
      <c r="F87" s="25"/>
      <c r="G87" s="25"/>
      <c r="H87" s="111"/>
      <c r="I87" s="25"/>
      <c r="J87" s="2"/>
      <c r="K87" s="144"/>
      <c r="L87" s="144"/>
      <c r="M87" s="145"/>
      <c r="N87" s="144"/>
      <c r="O87" s="144"/>
      <c r="P87" s="145"/>
      <c r="Q87" s="4"/>
      <c r="Y87" s="33"/>
      <c r="Z87" s="137">
        <v>32</v>
      </c>
      <c r="AA87" s="38" t="str">
        <f>IF(Z86="","",CONCATENATE(VLOOKUP(Z74,NP,18,FALSE)," pts - ",VLOOKUP(Z74,NP,21,FALSE)))</f>
        <v/>
      </c>
      <c r="AB87" s="38"/>
      <c r="AC87" s="112"/>
      <c r="AD87" s="38"/>
      <c r="AE87" s="38"/>
      <c r="AF87" s="112"/>
      <c r="AG87" s="38"/>
      <c r="AO87" s="33"/>
      <c r="AP87" s="33"/>
      <c r="AQ87" s="33"/>
      <c r="AW87" s="33"/>
    </row>
    <row r="88" spans="1:50" ht="12" customHeight="1" thickBot="1" x14ac:dyDescent="0.3">
      <c r="B88" s="189" t="str">
        <f>IF(OR(B87="",VLOOKUP(B89,NP,10,FALSE)=0),"",IF(LEN(VLOOKUP(B89,NP,10,FALSE))=7,VLOOKUP(B89,NP,10,FALSE),VLOOKUP(B89,NP,10,FALSE)))</f>
        <v/>
      </c>
      <c r="C88" s="27" t="str">
        <f>IF(B87="","",CONCATENATE(VLOOKUP(B89,NP,8,FALSE)," pts - ",VLOOKUP(B89,NP,11,FALSE)))</f>
        <v/>
      </c>
      <c r="D88" s="27"/>
      <c r="E88" s="100"/>
      <c r="F88" s="27"/>
      <c r="G88" s="27"/>
      <c r="H88" s="100"/>
      <c r="I88" s="27"/>
      <c r="J88" s="198">
        <v>29</v>
      </c>
      <c r="K88" s="147"/>
      <c r="L88" s="144"/>
      <c r="M88" s="145"/>
      <c r="N88" s="144"/>
      <c r="O88" s="144"/>
      <c r="P88" s="145"/>
      <c r="Q88" s="4"/>
      <c r="Y88" s="33"/>
      <c r="Z88" s="37"/>
      <c r="AA88" s="27" t="str">
        <f>IF(Z86="","",CONCATENATE(IF(VLOOKUP(R86,NP,23,FALSE)="","",IF(VLOOKUP(R86,NP,12,FALSE)=1,VLOOKUP(R86,NP,23,FALSE),-VLOOKUP(R86,NP,23,FALSE))),IF(VLOOKUP(R86,NP,24,FALSE)="","",CONCATENATE(" / ",IF(VLOOKUP(R86,NP,12,FALSE)=1,VLOOKUP(R86,NP,24,FALSE),-VLOOKUP(R86,NP,24,FALSE)))),IF(VLOOKUP(R86,NP,25,FALSE)="","",CONCATENATE(" / ",IF(VLOOKUP(R86,NP,12,FALSE)=1,VLOOKUP(R86,NP,25,FALSE),-VLOOKUP(R86,NP,25,FALSE)))),IF(VLOOKUP(R86,NP,26,FALSE)="","",CONCATENATE(" / ",IF(VLOOKUP(R86,NP,12,FALSE)=1,VLOOKUP(R86,NP,26,FALSE),-VLOOKUP(R86,NP,26,FALSE)))),IF(VLOOKUP(R86,NP,27,FALSE)="","",CONCATENATE(" / ",IF(VLOOKUP(R86,NP,12,FALSE)=1,VLOOKUP(R86,NP,27,FALSE),-VLOOKUP(R86,NP,27,FALSE)))),IF(VLOOKUP(R86,NP,28)="","",CONCATENATE(" / ",IF(VLOOKUP(R86,NP,12)=1,VLOOKUP(R86,NP,28),-VLOOKUP(R86,NP,28)))),IF(VLOOKUP(R86,NP,29)="","",CONCATENATE(" / ",IF(VLOOKUP(R86,NP,12)=1,VLOOKUP(R86,NP,29),-VLOOKUP(R86,NP,29))))))</f>
        <v/>
      </c>
      <c r="AB88" s="27"/>
      <c r="AC88" s="100"/>
      <c r="AD88" s="27"/>
      <c r="AE88" s="27"/>
      <c r="AF88" s="100"/>
      <c r="AG88" s="27"/>
      <c r="AO88" s="33"/>
      <c r="AP88" s="33"/>
      <c r="AQ88" s="33"/>
      <c r="AW88" s="33"/>
    </row>
    <row r="89" spans="1:50" ht="12" customHeight="1" x14ac:dyDescent="0.25">
      <c r="B89" s="148">
        <v>8</v>
      </c>
      <c r="C89" s="139" t="s">
        <v>63</v>
      </c>
      <c r="D89" s="139"/>
      <c r="E89" s="140" t="str">
        <f>IF(VLOOKUP(B89,NP,32,FALSE)="","",IF(VLOOKUP(B89,NP,32,FALSE)=0,"",VLOOKUP(B89,NP,32,FALSE)))</f>
        <v/>
      </c>
      <c r="F89" s="141" t="str">
        <f>IF(VLOOKUP(B89,NP,33,FALSE)="","",IF(VLOOKUP(B89,NP,34,FALSE)=2,"",VLOOKUP(B89,NP,34,FALSE)))</f>
        <v/>
      </c>
      <c r="G89" s="141"/>
      <c r="H89" s="142" t="str">
        <f>IF(VLOOKUP(B89,NP,33,FALSE)="","",IF(VLOOKUP(B89,NP,33,FALSE)=0,"",VLOOKUP(B89,NP,33,FALSE)))</f>
        <v xml:space="preserve"> </v>
      </c>
      <c r="I89" s="143"/>
      <c r="J89" s="35" t="str">
        <f>IF(VLOOKUP(J92,NP,4,FALSE)=0,"",VLOOKUP(J92,NP,4,FALSE))</f>
        <v/>
      </c>
      <c r="K89" s="25" t="str">
        <f>IF(J89="","",CONCATENATE(VLOOKUP(J92,NP,5,FALSE),"  ",VLOOKUP(J92,NP,6,FALSE)))</f>
        <v/>
      </c>
      <c r="L89" s="25"/>
      <c r="M89" s="111"/>
      <c r="N89" s="25"/>
      <c r="O89" s="25"/>
      <c r="P89" s="111"/>
      <c r="Q89" s="25"/>
      <c r="Y89" s="33"/>
      <c r="Z89" s="28"/>
      <c r="AA89" s="47"/>
      <c r="AG89" s="33"/>
      <c r="AH89" s="48"/>
      <c r="AI89" s="157"/>
      <c r="AJ89" s="5"/>
      <c r="AK89" s="117"/>
      <c r="AL89" s="5"/>
      <c r="AM89" s="5"/>
      <c r="AN89" s="117"/>
      <c r="AO89" s="157"/>
      <c r="AP89" s="5"/>
      <c r="AQ89" s="5"/>
      <c r="AR89" s="5"/>
      <c r="AS89" s="158"/>
      <c r="AT89" s="158"/>
      <c r="AU89" s="158"/>
      <c r="AV89" s="158"/>
      <c r="AW89" s="159"/>
    </row>
    <row r="90" spans="1:50" ht="12" customHeight="1" x14ac:dyDescent="0.25">
      <c r="B90" s="2"/>
      <c r="C90" s="147"/>
      <c r="D90" s="147"/>
      <c r="E90" s="149"/>
      <c r="F90" s="147"/>
      <c r="G90" s="147"/>
      <c r="H90" s="149"/>
      <c r="I90" s="150"/>
      <c r="J90" s="37"/>
      <c r="K90" s="27" t="str">
        <f>IF(J89="","",CONCATENATE(VLOOKUP(J92,NP,8,FALSE)," pts - ",VLOOKUP(J92,NP,11,FALSE)))</f>
        <v/>
      </c>
      <c r="L90" s="27"/>
      <c r="M90" s="100"/>
      <c r="N90" s="27"/>
      <c r="O90" s="27"/>
      <c r="P90" s="100"/>
      <c r="Q90" s="27"/>
      <c r="R90" s="28"/>
      <c r="Y90" s="33"/>
      <c r="Z90" s="28"/>
      <c r="AA90" s="47"/>
      <c r="AG90" s="33"/>
      <c r="AH90" s="49" t="s">
        <v>2</v>
      </c>
      <c r="AI90" s="160"/>
      <c r="AJ90" s="6"/>
      <c r="AK90" s="118"/>
      <c r="AL90" s="216" t="str">
        <f>IF('Liste des parties'!$AH$3&lt;10000,Date,'Liste des parties'!$AH$3)</f>
        <v>14/11/2024</v>
      </c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7"/>
    </row>
    <row r="91" spans="1:50" ht="12" customHeight="1" x14ac:dyDescent="0.25">
      <c r="A91" s="208">
        <v>30</v>
      </c>
      <c r="B91" s="24" t="str">
        <f>IF(VLOOKUP(B89,NP,14,FALSE)=0,"",VLOOKUP(B89,NP,14,FALSE))</f>
        <v/>
      </c>
      <c r="C91" s="25" t="str">
        <f>IF(B91="","",CONCATENATE(VLOOKUP(B89,NP,15,FALSE),"  ",VLOOKUP(B89,NP,16,FALSE)))</f>
        <v/>
      </c>
      <c r="D91" s="151"/>
      <c r="E91" s="152"/>
      <c r="F91" s="151"/>
      <c r="G91" s="151"/>
      <c r="H91" s="152"/>
      <c r="I91" s="3"/>
      <c r="J91" s="37"/>
      <c r="K91" s="27" t="str">
        <f>IF(J89="","",CONCATENATE(IF(VLOOKUP(B89,NP,23,FALSE)="","",IF(VLOOKUP(B89,NP,12,FALSE)=1,VLOOKUP(B89,NP,23,FALSE),-VLOOKUP(B89,NP,23,FALSE))),IF(VLOOKUP(B89,NP,24,FALSE)="","",CONCATENATE(" / ",IF(VLOOKUP(B89,NP,12,FALSE)=1,VLOOKUP(B89,NP,24,FALSE),-VLOOKUP(B89,NP,24,FALSE)))),IF(VLOOKUP(B89,NP,25,FALSE)="","",CONCATENATE(" / ",IF(VLOOKUP(B89,NP,12,FALSE)=1,VLOOKUP(B89,NP,25,FALSE),-VLOOKUP(B89,NP,25,FALSE)))),IF(VLOOKUP(B89,NP,26,FALSE)="","",CONCATENATE(" / ",IF(VLOOKUP(B89,NP,12,FALSE)=1,VLOOKUP(B89,NP,26,FALSE),-VLOOKUP(B89,NP,26,FALSE)))),IF(VLOOKUP(B89,NP,27,FALSE)="","",CONCATENATE(" / ",IF(VLOOKUP(B89,NP,12,FALSE)=1,VLOOKUP(B89,NP,27,FALSE),-VLOOKUP(B89,NP,27,FALSE)))),IF(VLOOKUP(B89,NP,28)="","",CONCATENATE(" / ",IF(VLOOKUP(B89,NP,12)=1,VLOOKUP(B89,NP,28),-VLOOKUP(B89,NP,28)))),IF(VLOOKUP(B89,NP,29)="","",CONCATENATE(" / ",IF(VLOOKUP(B89,NP,12)=1,VLOOKUP(B89,NP,29),-VLOOKUP(B89,NP,29))))))</f>
        <v/>
      </c>
      <c r="L91" s="27"/>
      <c r="M91" s="100"/>
      <c r="N91" s="27"/>
      <c r="O91" s="27"/>
      <c r="P91" s="100"/>
      <c r="Q91" s="27"/>
      <c r="R91" s="28"/>
      <c r="S91" s="39"/>
      <c r="T91" s="39"/>
      <c r="U91" s="113"/>
      <c r="V91" s="39"/>
      <c r="W91" s="39"/>
      <c r="X91" s="113"/>
      <c r="Y91" s="33"/>
      <c r="Z91" s="28"/>
      <c r="AA91" s="47"/>
      <c r="AG91" s="33"/>
      <c r="AH91" s="50"/>
      <c r="AI91" s="160"/>
      <c r="AJ91" s="6"/>
      <c r="AK91" s="161"/>
      <c r="AL91" s="162"/>
      <c r="AM91" s="162"/>
      <c r="AN91" s="161"/>
      <c r="AO91" s="163"/>
      <c r="AP91" s="164"/>
      <c r="AQ91" s="164"/>
      <c r="AR91" s="164"/>
      <c r="AS91" s="165"/>
      <c r="AT91" s="165"/>
      <c r="AU91" s="165"/>
      <c r="AV91" s="165"/>
      <c r="AW91" s="166"/>
    </row>
    <row r="92" spans="1:50" ht="12" customHeight="1" x14ac:dyDescent="0.25">
      <c r="B92" s="189" t="str">
        <f>IF(OR(B91="",VLOOKUP(B89,NP,20,FALSE)=0),"",IF(LEN(VLOOKUP(B89,NP,20,FALSE))=7,VLOOKUP(B89,NP,20,FALSE),VLOOKUP(B89,NP,20,FALSE)))</f>
        <v/>
      </c>
      <c r="C92" s="27" t="str">
        <f>IF(B91="","",CONCATENATE(VLOOKUP(B89,NP,18,FALSE)," pts - ",VLOOKUP(B89,NP,21,FALSE)))</f>
        <v/>
      </c>
      <c r="D92" s="27"/>
      <c r="E92" s="100"/>
      <c r="F92" s="27"/>
      <c r="G92" s="27"/>
      <c r="H92" s="100"/>
      <c r="I92" s="27"/>
      <c r="J92" s="138">
        <v>16</v>
      </c>
      <c r="K92" s="139" t="s">
        <v>63</v>
      </c>
      <c r="L92" s="139"/>
      <c r="M92" s="140" t="str">
        <f>IF(VLOOKUP(J92,NP,32,FALSE)="","",IF(VLOOKUP(J92,NP,32,FALSE)=0,"",VLOOKUP(J92,NP,32,FALSE)))</f>
        <v/>
      </c>
      <c r="N92" s="141" t="str">
        <f>IF(VLOOKUP(J92,NP,33,FALSE)="","",IF(VLOOKUP(J92,NP,34,FALSE)=2,"",VLOOKUP(J92,NP,34,FALSE)))</f>
        <v/>
      </c>
      <c r="O92" s="141"/>
      <c r="P92" s="142" t="str">
        <f>IF(VLOOKUP(J92,NP,33,FALSE)="","",IF(VLOOKUP(J92,NP,33,FALSE)=0,"",VLOOKUP(J92,NP,33,FALSE)))</f>
        <v xml:space="preserve"> </v>
      </c>
      <c r="Q92" s="143"/>
      <c r="R92" s="35" t="str">
        <f>IF(VLOOKUP(R86,NP,14,FALSE)=0,"",VLOOKUP(R86,NP,14,FALSE))</f>
        <v/>
      </c>
      <c r="S92" s="25" t="str">
        <f>IF(R92="","",CONCATENATE(VLOOKUP(R86,NP,15,FALSE),"  ",VLOOKUP(R86,NP,16,FALSE)))</f>
        <v/>
      </c>
      <c r="T92" s="25"/>
      <c r="U92" s="111"/>
      <c r="V92" s="25"/>
      <c r="W92" s="25"/>
      <c r="X92" s="111"/>
      <c r="Y92" s="25"/>
      <c r="Z92" s="28"/>
      <c r="AA92" s="47"/>
      <c r="AG92" s="33"/>
      <c r="AH92" s="51" t="s">
        <v>99</v>
      </c>
      <c r="AI92" s="160"/>
      <c r="AJ92" s="6"/>
      <c r="AK92" s="161"/>
      <c r="AL92" s="220" t="str">
        <f>'Liste des parties'!$AD$2</f>
        <v>SPIDD V2</v>
      </c>
      <c r="AM92" s="220"/>
      <c r="AN92" s="220"/>
      <c r="AO92" s="220"/>
      <c r="AP92" s="220"/>
      <c r="AQ92" s="220"/>
      <c r="AR92" s="220"/>
      <c r="AS92" s="220"/>
      <c r="AT92" s="220"/>
      <c r="AU92" s="220"/>
      <c r="AV92" s="220"/>
      <c r="AW92" s="221"/>
    </row>
    <row r="93" spans="1:50" ht="12" customHeight="1" x14ac:dyDescent="0.25">
      <c r="B93" s="29"/>
      <c r="C93" s="30"/>
      <c r="D93" s="30"/>
      <c r="E93" s="110"/>
      <c r="F93" s="30"/>
      <c r="G93" s="30"/>
      <c r="H93" s="110"/>
      <c r="I93" s="21"/>
      <c r="J93" s="31"/>
      <c r="K93" s="26"/>
      <c r="L93" s="26"/>
      <c r="M93" s="123"/>
      <c r="N93" s="26"/>
      <c r="O93" s="26"/>
      <c r="P93" s="123"/>
      <c r="Q93" s="33"/>
      <c r="R93" s="137">
        <v>32</v>
      </c>
      <c r="S93" s="38" t="str">
        <f>IF(R92="","",CONCATENATE(VLOOKUP(R86,NP,18,FALSE)," pts - ",VLOOKUP(R86,NP,21,FALSE)))</f>
        <v/>
      </c>
      <c r="T93" s="38"/>
      <c r="U93" s="112"/>
      <c r="V93" s="38"/>
      <c r="W93" s="38"/>
      <c r="X93" s="112"/>
      <c r="Y93" s="38"/>
      <c r="AA93" s="47"/>
      <c r="AB93" s="26"/>
      <c r="AC93" s="123"/>
      <c r="AD93" s="26"/>
      <c r="AE93" s="26"/>
      <c r="AF93" s="123"/>
      <c r="AG93" s="21"/>
      <c r="AH93" s="49"/>
      <c r="AI93" s="160"/>
      <c r="AJ93" s="6"/>
      <c r="AK93" s="119"/>
      <c r="AL93" s="6"/>
      <c r="AM93" s="6"/>
      <c r="AN93" s="119"/>
      <c r="AO93" s="163"/>
      <c r="AP93" s="6"/>
      <c r="AQ93" s="6"/>
      <c r="AR93" s="6"/>
      <c r="AS93" s="162"/>
      <c r="AT93" s="162"/>
      <c r="AU93" s="162"/>
      <c r="AV93" s="162"/>
      <c r="AW93" s="166"/>
    </row>
    <row r="94" spans="1:50" ht="12" customHeight="1" x14ac:dyDescent="0.25">
      <c r="B94" s="29"/>
      <c r="C94" s="30"/>
      <c r="D94" s="22"/>
      <c r="E94" s="108"/>
      <c r="F94" s="22"/>
      <c r="G94" s="22"/>
      <c r="H94" s="108"/>
      <c r="I94" s="23"/>
      <c r="J94" s="31"/>
      <c r="K94" s="26"/>
      <c r="L94" s="26"/>
      <c r="M94" s="123"/>
      <c r="N94" s="26"/>
      <c r="O94" s="26"/>
      <c r="P94" s="123"/>
      <c r="Q94" s="33"/>
      <c r="R94" s="37"/>
      <c r="S94" s="27" t="str">
        <f>IF(R92="","",CONCATENATE(IF(VLOOKUP(J92,NP,23,FALSE)="","",IF(VLOOKUP(J92,NP,12,FALSE)=1,VLOOKUP(J92,NP,23,FALSE),-VLOOKUP(J92,NP,23,FALSE))),IF(VLOOKUP(J92,NP,24,FALSE)="","",CONCATENATE(" / ",IF(VLOOKUP(J92,NP,12,FALSE)=1,VLOOKUP(J92,NP,24,FALSE),-VLOOKUP(J92,NP,24,FALSE)))),IF(VLOOKUP(J92,NP,25,FALSE)="","",CONCATENATE(" / ",IF(VLOOKUP(J92,NP,12,FALSE)=1,VLOOKUP(J92,NP,25,FALSE),-VLOOKUP(J92,NP,25,FALSE)))),IF(VLOOKUP(J92,NP,26,FALSE)="","",CONCATENATE(" / ",IF(VLOOKUP(J92,NP,12,FALSE)=1,VLOOKUP(J92,NP,26,FALSE),-VLOOKUP(J92,NP,26,FALSE)))),IF(VLOOKUP(J92,NP,27,FALSE)="","",CONCATENATE(" / ",IF(VLOOKUP(J92,NP,12,FALSE)=1,VLOOKUP(J92,NP,27,FALSE),-VLOOKUP(J92,NP,27,FALSE)))),IF(VLOOKUP(J92,NP,28)="","",CONCATENATE(" / ",IF(VLOOKUP(J92,NP,12)=1,VLOOKUP(J92,NP,28),-VLOOKUP(J92,NP,28)))),IF(VLOOKUP(J92,NP,29)="","",CONCATENATE(" / ",IF(VLOOKUP(J92,NP,12)=1,VLOOKUP(J92,NP,29),-VLOOKUP(J92,NP,29))))))</f>
        <v/>
      </c>
      <c r="T94" s="27"/>
      <c r="U94" s="100"/>
      <c r="V94" s="27"/>
      <c r="W94" s="27"/>
      <c r="X94" s="100"/>
      <c r="Y94" s="27"/>
      <c r="AA94" s="47"/>
      <c r="AH94" s="49" t="s">
        <v>100</v>
      </c>
      <c r="AI94" s="163"/>
      <c r="AJ94" s="164"/>
      <c r="AK94" s="167"/>
      <c r="AL94" s="213" t="str">
        <f>'Liste des parties'!$AE$2</f>
        <v>x_25_48G3P-48J-3 gr x 16-CP40</v>
      </c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22"/>
    </row>
    <row r="95" spans="1:50" ht="12" customHeight="1" thickBot="1" x14ac:dyDescent="0.3">
      <c r="A95" s="171"/>
      <c r="B95" s="29"/>
      <c r="C95" s="30"/>
      <c r="D95" s="14"/>
      <c r="F95" s="14"/>
      <c r="G95" s="14"/>
      <c r="I95" s="204">
        <v>32</v>
      </c>
      <c r="J95" s="24" t="str">
        <f>IF(VLOOKUP(J92,NP,14,FALSE)=0,"",VLOOKUP(J92,NP,14,FALSE))</f>
        <v/>
      </c>
      <c r="K95" s="25" t="str">
        <f>IF(J95="","",CONCATENATE(VLOOKUP(J92,NP,15,FALSE),"  ",VLOOKUP(J92,NP,16,FALSE)))</f>
        <v/>
      </c>
      <c r="L95" s="25"/>
      <c r="M95" s="111"/>
      <c r="N95" s="25"/>
      <c r="O95" s="25"/>
      <c r="P95" s="111"/>
      <c r="Q95" s="40"/>
      <c r="R95" s="23"/>
      <c r="S95" s="52"/>
      <c r="T95" s="41"/>
      <c r="U95" s="17"/>
      <c r="V95" s="41"/>
      <c r="W95" s="41"/>
      <c r="X95" s="17"/>
      <c r="Y95" s="42"/>
      <c r="AA95" s="47"/>
      <c r="AB95" s="53"/>
      <c r="AC95" s="132"/>
      <c r="AD95" s="53"/>
      <c r="AE95" s="53"/>
      <c r="AF95" s="132"/>
      <c r="AG95" s="53"/>
      <c r="AH95" s="54"/>
      <c r="AI95" s="168"/>
      <c r="AJ95" s="7"/>
      <c r="AK95" s="120"/>
      <c r="AL95" s="7"/>
      <c r="AM95" s="7"/>
      <c r="AN95" s="120"/>
      <c r="AO95" s="168"/>
      <c r="AP95" s="7"/>
      <c r="AQ95" s="7"/>
      <c r="AR95" s="7"/>
      <c r="AS95" s="169"/>
      <c r="AT95" s="169"/>
      <c r="AU95" s="169"/>
      <c r="AV95" s="169"/>
      <c r="AW95" s="170"/>
    </row>
    <row r="96" spans="1:50" ht="12" customHeight="1" x14ac:dyDescent="0.25">
      <c r="B96" s="29"/>
      <c r="C96" s="30"/>
      <c r="D96" s="21"/>
      <c r="E96" s="109"/>
      <c r="F96" s="21"/>
      <c r="G96" s="21"/>
      <c r="H96" s="109"/>
      <c r="I96" s="23"/>
      <c r="J96" s="31"/>
      <c r="K96" s="27" t="str">
        <f>IF(J95="","",CONCATENATE(VLOOKUP(J92,NP,18,FALSE)," pts - ",VLOOKUP(J92,NP,21,FALSE)))</f>
        <v/>
      </c>
      <c r="L96" s="27"/>
      <c r="M96" s="100"/>
      <c r="N96" s="27"/>
      <c r="O96" s="27"/>
      <c r="P96" s="100"/>
      <c r="Q96" s="27"/>
      <c r="R96" s="23"/>
      <c r="S96" s="52"/>
      <c r="T96" s="33"/>
      <c r="U96" s="118"/>
      <c r="V96" s="33"/>
      <c r="W96" s="33"/>
      <c r="X96" s="118"/>
      <c r="Y96" s="33"/>
      <c r="AA96" s="47"/>
      <c r="AB96" s="53"/>
      <c r="AC96" s="132"/>
      <c r="AD96" s="53"/>
      <c r="AE96" s="53"/>
      <c r="AF96" s="132"/>
      <c r="AG96" s="53"/>
      <c r="AH96" s="53"/>
      <c r="AI96" s="53"/>
      <c r="AJ96" s="53"/>
      <c r="AK96" s="132"/>
      <c r="AL96" s="53"/>
      <c r="AM96" s="53"/>
      <c r="AN96" s="132"/>
      <c r="AO96" s="53"/>
      <c r="AP96" s="53"/>
      <c r="AQ96" s="53"/>
      <c r="AR96" s="53"/>
      <c r="AS96" s="53"/>
      <c r="AT96" s="53"/>
      <c r="AU96" s="53"/>
      <c r="AV96" s="53"/>
      <c r="AW96" s="33"/>
      <c r="AX96" s="55"/>
    </row>
    <row r="97" spans="1:50" ht="12" customHeight="1" x14ac:dyDescent="0.25">
      <c r="A97" s="171"/>
      <c r="B97" s="31"/>
      <c r="C97" s="57"/>
      <c r="D97" s="30"/>
      <c r="E97" s="110"/>
      <c r="F97" s="30"/>
      <c r="G97" s="30"/>
      <c r="H97" s="110"/>
      <c r="I97" s="21"/>
      <c r="J97" s="199"/>
      <c r="K97" s="52"/>
      <c r="L97" s="23"/>
      <c r="M97" s="56"/>
      <c r="N97" s="23"/>
      <c r="O97" s="23"/>
      <c r="P97" s="56"/>
      <c r="Q97" s="23"/>
      <c r="R97" s="23"/>
      <c r="S97" s="52"/>
      <c r="T97" s="23"/>
      <c r="U97" s="56"/>
      <c r="V97" s="23"/>
      <c r="W97" s="23"/>
      <c r="X97" s="56"/>
      <c r="Y97" s="23"/>
      <c r="Z97" s="23"/>
      <c r="AA97" s="52"/>
      <c r="AB97" s="23"/>
      <c r="AC97" s="56"/>
      <c r="AD97" s="23"/>
      <c r="AE97" s="23"/>
      <c r="AF97" s="56"/>
      <c r="AG97" s="23"/>
      <c r="AH97" s="23"/>
      <c r="AI97" s="23"/>
      <c r="AJ97" s="23"/>
      <c r="AK97" s="56"/>
      <c r="AL97" s="23"/>
      <c r="AM97" s="23"/>
      <c r="AN97" s="56"/>
      <c r="AO97" s="23"/>
      <c r="AP97" s="23"/>
      <c r="AQ97" s="171"/>
      <c r="AR97" s="171"/>
      <c r="AS97" s="171"/>
      <c r="AT97" s="171"/>
      <c r="AU97" s="171"/>
      <c r="AV97" s="171"/>
      <c r="AW97" s="33"/>
      <c r="AX97" s="55"/>
    </row>
    <row r="98" spans="1:50" ht="12" customHeight="1" x14ac:dyDescent="0.25">
      <c r="A98" s="171"/>
      <c r="B98" s="34"/>
      <c r="C98" s="58"/>
      <c r="D98" s="22"/>
      <c r="E98" s="108"/>
      <c r="F98" s="22"/>
      <c r="G98" s="22"/>
      <c r="H98" s="108"/>
      <c r="I98" s="23"/>
      <c r="J98" s="199"/>
      <c r="K98" s="52"/>
      <c r="L98" s="23"/>
      <c r="M98" s="56"/>
      <c r="N98" s="23"/>
      <c r="O98" s="23"/>
      <c r="P98" s="56"/>
      <c r="Q98" s="23"/>
      <c r="R98" s="31"/>
      <c r="S98" s="57"/>
      <c r="T98" s="42"/>
      <c r="U98" s="127"/>
      <c r="V98" s="42"/>
      <c r="W98" s="42"/>
      <c r="X98" s="127"/>
      <c r="Y98" s="26"/>
      <c r="Z98" s="31"/>
      <c r="AA98" s="57"/>
      <c r="AB98" s="42"/>
      <c r="AC98" s="127"/>
      <c r="AD98" s="42"/>
      <c r="AE98" s="42"/>
      <c r="AF98" s="127"/>
      <c r="AG98" s="26"/>
      <c r="AH98" s="172"/>
      <c r="AI98" s="173"/>
      <c r="AJ98" s="173"/>
      <c r="AK98" s="173"/>
      <c r="AL98" s="173"/>
      <c r="AM98" s="173"/>
      <c r="AN98" s="173"/>
      <c r="AO98" s="174"/>
      <c r="AP98" s="31"/>
      <c r="AQ98" s="84"/>
      <c r="AR98" s="84"/>
      <c r="AS98" s="84"/>
      <c r="AT98" s="84"/>
      <c r="AU98" s="84"/>
      <c r="AV98" s="84"/>
      <c r="AW98" s="21"/>
      <c r="AX98" s="59"/>
    </row>
    <row r="99" spans="1:50" ht="12" customHeight="1" x14ac:dyDescent="0.25">
      <c r="A99" s="171"/>
      <c r="B99" s="34"/>
      <c r="C99" s="60"/>
      <c r="D99" s="30"/>
      <c r="E99" s="110"/>
      <c r="F99" s="30"/>
      <c r="G99" s="30"/>
      <c r="H99" s="110"/>
      <c r="I99" s="21"/>
      <c r="J99" s="199"/>
      <c r="K99" s="52"/>
      <c r="L99" s="23"/>
      <c r="M99" s="56"/>
      <c r="N99" s="23"/>
      <c r="O99" s="23"/>
      <c r="P99" s="56"/>
      <c r="Q99" s="23"/>
      <c r="R99" s="34"/>
      <c r="S99" s="60"/>
      <c r="T99" s="22"/>
      <c r="U99" s="108"/>
      <c r="V99" s="22"/>
      <c r="W99" s="22"/>
      <c r="X99" s="108"/>
      <c r="Y99" s="21"/>
      <c r="Z99" s="34"/>
      <c r="AA99" s="58"/>
      <c r="AB99" s="21"/>
      <c r="AC99" s="109"/>
      <c r="AD99" s="21"/>
      <c r="AE99" s="21"/>
      <c r="AF99" s="109"/>
      <c r="AG99" s="21"/>
      <c r="AH99" s="61" t="s">
        <v>4</v>
      </c>
      <c r="AI99" s="61"/>
      <c r="AJ99" s="61"/>
      <c r="AK99" s="61"/>
      <c r="AL99" s="61"/>
      <c r="AM99" s="61"/>
      <c r="AN99" s="61"/>
      <c r="AO99" s="61"/>
      <c r="AP99" s="31"/>
      <c r="AQ99" s="26"/>
      <c r="AR99" s="26"/>
      <c r="AS99" s="26"/>
      <c r="AT99" s="26"/>
      <c r="AU99" s="26"/>
      <c r="AV99" s="26"/>
      <c r="AW99" s="26"/>
      <c r="AX99" s="62"/>
    </row>
    <row r="100" spans="1:50" ht="12" customHeight="1" x14ac:dyDescent="0.25">
      <c r="A100" s="171"/>
      <c r="B100" s="34"/>
      <c r="C100" s="60"/>
      <c r="D100" s="22"/>
      <c r="E100" s="108"/>
      <c r="F100" s="22"/>
      <c r="G100" s="22"/>
      <c r="H100" s="108"/>
      <c r="I100" s="23"/>
      <c r="J100" s="199"/>
      <c r="K100" s="52"/>
      <c r="L100" s="23"/>
      <c r="M100" s="56"/>
      <c r="N100" s="23"/>
      <c r="O100" s="23"/>
      <c r="P100" s="56"/>
      <c r="Q100" s="23"/>
      <c r="R100" s="34"/>
      <c r="S100" s="63"/>
      <c r="T100" s="64"/>
      <c r="U100" s="105"/>
      <c r="V100" s="64"/>
      <c r="W100" s="64"/>
      <c r="X100" s="105"/>
      <c r="Y100" s="21"/>
      <c r="Z100" s="34"/>
      <c r="AA100" s="60"/>
      <c r="AB100" s="22"/>
      <c r="AC100" s="108"/>
      <c r="AD100" s="22"/>
      <c r="AE100" s="22"/>
      <c r="AF100" s="108"/>
      <c r="AG100" s="21"/>
      <c r="AH100" s="31"/>
      <c r="AI100" s="26"/>
      <c r="AJ100" s="26"/>
      <c r="AK100" s="123"/>
      <c r="AL100" s="26"/>
      <c r="AM100" s="26"/>
      <c r="AN100" s="123"/>
      <c r="AO100" s="26"/>
      <c r="AP100" s="26"/>
      <c r="AQ100" s="26"/>
      <c r="AR100" s="26"/>
      <c r="AS100" s="26"/>
      <c r="AT100" s="26"/>
      <c r="AU100" s="26"/>
      <c r="AV100" s="26"/>
      <c r="AW100" s="26"/>
      <c r="AX100" s="62"/>
    </row>
    <row r="101" spans="1:50" ht="12" customHeight="1" x14ac:dyDescent="0.25">
      <c r="A101" s="171"/>
      <c r="B101" s="34"/>
      <c r="C101" s="60"/>
      <c r="D101" s="105"/>
      <c r="E101" s="105"/>
      <c r="F101" s="105"/>
      <c r="G101" s="105"/>
      <c r="H101" s="105"/>
      <c r="I101" s="23"/>
      <c r="J101" s="29"/>
      <c r="K101" s="65"/>
      <c r="L101" s="30"/>
      <c r="M101" s="110"/>
      <c r="N101" s="30"/>
      <c r="O101" s="30"/>
      <c r="P101" s="110"/>
      <c r="Q101" s="21"/>
      <c r="R101" s="34"/>
      <c r="S101" s="175"/>
      <c r="T101" s="105"/>
      <c r="U101" s="105"/>
      <c r="V101" s="105"/>
      <c r="W101" s="105"/>
      <c r="X101" s="105"/>
      <c r="Y101" s="21"/>
      <c r="Z101" s="34"/>
      <c r="AA101" s="45"/>
      <c r="AB101" s="46"/>
      <c r="AC101" s="124"/>
      <c r="AD101" s="46"/>
      <c r="AE101" s="46"/>
      <c r="AF101" s="124"/>
      <c r="AG101" s="19">
        <v>16</v>
      </c>
      <c r="AH101" s="24" t="str">
        <f>IF(AND(VLOOKUP(Z26,NP,12,FALSE)=0,VLOOKUP(Z26,NP,22,FALSE)=0),"",IF(VLOOKUP(Z26,NP,12,FALSE)=0,VLOOKUP(Z26,NP,4,FALSE),IF(VLOOKUP(Z26,NP,22,FALSE)=0,VLOOKUP(Z26,NP,14,FALSE),"")))</f>
        <v/>
      </c>
      <c r="AI101" s="25" t="str">
        <f>IF(AH101="","",IF(VLOOKUP(Z26,NP,12,FALSE)=0,CONCATENATE(VLOOKUP(Z26,NP,5,FALSE),"  ",VLOOKUP(Z26,NP,6,FALSE)),IF(VLOOKUP(Z26,NP,22,FALSE)=0,CONCATENATE(VLOOKUP(Z26,NP,15,FALSE),"  ",VLOOKUP(Z26,NP,16,FALSE)),"")))</f>
        <v/>
      </c>
      <c r="AJ101" s="25"/>
      <c r="AK101" s="111"/>
      <c r="AL101" s="25"/>
      <c r="AM101" s="25"/>
      <c r="AN101" s="111"/>
      <c r="AO101" s="25"/>
      <c r="AP101" s="31"/>
      <c r="AQ101" s="26"/>
      <c r="AR101" s="26"/>
      <c r="AS101" s="26"/>
      <c r="AT101" s="26"/>
      <c r="AU101" s="26"/>
      <c r="AV101" s="26"/>
      <c r="AW101" s="26"/>
      <c r="AX101" s="62"/>
    </row>
    <row r="102" spans="1:50" ht="12" customHeight="1" x14ac:dyDescent="0.25">
      <c r="A102" s="171"/>
      <c r="B102" s="34"/>
      <c r="C102" s="60"/>
      <c r="D102" s="21"/>
      <c r="E102" s="109"/>
      <c r="F102" s="21"/>
      <c r="G102" s="21"/>
      <c r="H102" s="109"/>
      <c r="I102" s="23"/>
      <c r="J102" s="34"/>
      <c r="K102" s="60"/>
      <c r="L102" s="22"/>
      <c r="M102" s="108"/>
      <c r="N102" s="22"/>
      <c r="O102" s="22"/>
      <c r="P102" s="108"/>
      <c r="Q102" s="23"/>
      <c r="R102" s="34"/>
      <c r="S102" s="58"/>
      <c r="T102" s="21"/>
      <c r="U102" s="109"/>
      <c r="V102" s="21"/>
      <c r="W102" s="21"/>
      <c r="X102" s="109"/>
      <c r="Y102" s="21"/>
      <c r="Z102" s="34"/>
      <c r="AA102" s="67"/>
      <c r="AB102" s="68"/>
      <c r="AC102" s="110"/>
      <c r="AD102" s="68"/>
      <c r="AE102" s="68"/>
      <c r="AF102" s="110"/>
      <c r="AG102" s="34"/>
      <c r="AH102" s="42"/>
      <c r="AI102" s="27" t="str">
        <f>IF(AH101="","",IF(VLOOKUP(Z26,NP,12,FALSE)=0,CONCATENATE(VLOOKUP(Z26,NP,8,FALSE)," pts - ",VLOOKUP(Z26,NP,11,FALSE)),IF(VLOOKUP(Z26,NP,22,FALSE)=0,CONCATENATE(VLOOKUP(Z26,NP,18,FALSE)," pts - ",VLOOKUP(Z26,NP,21,FALSE)),"")))</f>
        <v/>
      </c>
      <c r="AJ102" s="27"/>
      <c r="AK102" s="100"/>
      <c r="AL102" s="27"/>
      <c r="AM102" s="27"/>
      <c r="AN102" s="100"/>
      <c r="AO102" s="27"/>
      <c r="AP102" s="37"/>
      <c r="AQ102" s="26"/>
      <c r="AR102" s="26"/>
      <c r="AS102" s="26"/>
      <c r="AT102" s="26"/>
      <c r="AU102" s="26"/>
      <c r="AV102" s="26"/>
      <c r="AW102" s="26"/>
      <c r="AX102" s="62"/>
    </row>
    <row r="103" spans="1:50" ht="12" customHeight="1" x14ac:dyDescent="0.25">
      <c r="A103" s="171"/>
      <c r="B103" s="34"/>
      <c r="C103" s="60"/>
      <c r="D103" s="30"/>
      <c r="E103" s="110"/>
      <c r="F103" s="30"/>
      <c r="G103" s="30"/>
      <c r="H103" s="110"/>
      <c r="I103" s="21"/>
      <c r="J103" s="34"/>
      <c r="K103" s="63"/>
      <c r="L103" s="64"/>
      <c r="M103" s="105"/>
      <c r="N103" s="64"/>
      <c r="O103" s="64"/>
      <c r="P103" s="105"/>
      <c r="Q103" s="23"/>
      <c r="R103" s="34"/>
      <c r="S103" s="60"/>
      <c r="T103" s="22"/>
      <c r="U103" s="108"/>
      <c r="V103" s="22"/>
      <c r="W103" s="22"/>
      <c r="X103" s="108"/>
      <c r="Y103" s="21"/>
      <c r="Z103" s="34"/>
      <c r="AA103" s="63"/>
      <c r="AB103" s="64"/>
      <c r="AC103" s="105"/>
      <c r="AD103" s="64"/>
      <c r="AE103" s="64"/>
      <c r="AF103" s="105"/>
      <c r="AG103" s="34"/>
      <c r="AH103" s="138">
        <v>24</v>
      </c>
      <c r="AI103" s="139" t="s">
        <v>63</v>
      </c>
      <c r="AJ103" s="139"/>
      <c r="AK103" s="140" t="str">
        <f>IF(VLOOKUP(AH103,NP,32,FALSE)="","",IF(VLOOKUP(AH103,NP,32,FALSE)=0,"",VLOOKUP(AH103,NP,32,FALSE)))</f>
        <v/>
      </c>
      <c r="AL103" s="141" t="str">
        <f>IF(VLOOKUP(AH103,NP,33,FALSE)="","",IF(VLOOKUP(AH103,NP,34,FALSE)=2,"",VLOOKUP(AH103,NP,34,FALSE)))</f>
        <v/>
      </c>
      <c r="AM103" s="141"/>
      <c r="AN103" s="142" t="str">
        <f>IF(VLOOKUP(AH103,NP,33,FALSE)="","",IF(VLOOKUP(AH103,NP,33,FALSE)=0,"",VLOOKUP(AH103,NP,33,FALSE)))</f>
        <v xml:space="preserve"> </v>
      </c>
      <c r="AO103" s="143"/>
      <c r="AP103" s="35" t="str">
        <f>IF(VLOOKUP(AH103,NP,12,FALSE)=1,VLOOKUP(AH103,NP,4,FALSE),IF(VLOOKUP(AH103,NP,22,FALSE)=1,VLOOKUP(AH103,NP,14,FALSE),""))</f>
        <v/>
      </c>
      <c r="AQ103" s="25" t="str">
        <f>IF(AP103="","",IF(VLOOKUP(AH103,NP,12,FALSE)=1,CONCATENATE(VLOOKUP(AH103,NP,5,FALSE),"  ",VLOOKUP(AH103,NP,6,FALSE)),IF(VLOOKUP(AH103,NP,22,FALSE)=1,CONCATENATE(VLOOKUP(AH103,NP,15,FALSE),"  ",VLOOKUP(AH103,NP,16,FALSE)),"")))</f>
        <v/>
      </c>
      <c r="AR103" s="25"/>
      <c r="AS103" s="25"/>
      <c r="AT103" s="25"/>
      <c r="AU103" s="25"/>
      <c r="AV103" s="25"/>
      <c r="AW103" s="25"/>
      <c r="AX103" s="69" t="s">
        <v>5</v>
      </c>
    </row>
    <row r="104" spans="1:50" ht="12" customHeight="1" x14ac:dyDescent="0.25">
      <c r="A104" s="171"/>
      <c r="B104" s="34"/>
      <c r="C104" s="60"/>
      <c r="D104" s="22"/>
      <c r="E104" s="108"/>
      <c r="F104" s="22"/>
      <c r="G104" s="22"/>
      <c r="H104" s="108"/>
      <c r="I104" s="23"/>
      <c r="J104" s="34"/>
      <c r="K104" s="175"/>
      <c r="L104" s="105"/>
      <c r="M104" s="105"/>
      <c r="N104" s="105"/>
      <c r="O104" s="105"/>
      <c r="P104" s="105"/>
      <c r="Q104" s="23"/>
      <c r="R104" s="34"/>
      <c r="S104" s="65"/>
      <c r="T104" s="30"/>
      <c r="U104" s="110"/>
      <c r="V104" s="30"/>
      <c r="W104" s="30"/>
      <c r="X104" s="110"/>
      <c r="Y104" s="21"/>
      <c r="Z104" s="31"/>
      <c r="AA104" s="70"/>
      <c r="AB104" s="71"/>
      <c r="AC104" s="129"/>
      <c r="AD104" s="71"/>
      <c r="AE104" s="71"/>
      <c r="AF104" s="129"/>
      <c r="AG104" s="34"/>
      <c r="AH104" s="26"/>
      <c r="AI104" s="26"/>
      <c r="AJ104" s="26"/>
      <c r="AK104" s="123"/>
      <c r="AL104" s="26"/>
      <c r="AM104" s="26"/>
      <c r="AN104" s="123"/>
      <c r="AO104" s="42"/>
      <c r="AP104" s="36"/>
      <c r="AQ104" s="27" t="str">
        <f>IF(AP103="","",IF(VLOOKUP(AH103,NP,12,FALSE)=1,CONCATENATE(VLOOKUP(AH103,NP,8,FALSE)," pts - ",VLOOKUP(AH103,NP,11,FALSE)),IF(VLOOKUP(AH103,NP,22,FALSE)=1,CONCATENATE(VLOOKUP(AH103,NP,18,FALSE)," pts - ",VLOOKUP(AH103,NP,21,FALSE)),"")))</f>
        <v/>
      </c>
      <c r="AR104" s="27"/>
      <c r="AS104" s="27"/>
      <c r="AT104" s="27"/>
      <c r="AU104" s="27"/>
      <c r="AV104" s="27"/>
      <c r="AW104" s="27"/>
      <c r="AX104" s="62"/>
    </row>
    <row r="105" spans="1:50" ht="12" customHeight="1" x14ac:dyDescent="0.25">
      <c r="A105" s="171"/>
      <c r="B105" s="34"/>
      <c r="C105" s="60"/>
      <c r="D105" s="30"/>
      <c r="E105" s="110"/>
      <c r="F105" s="30"/>
      <c r="G105" s="30"/>
      <c r="H105" s="110"/>
      <c r="I105" s="21"/>
      <c r="J105" s="34"/>
      <c r="K105" s="58"/>
      <c r="L105" s="21"/>
      <c r="M105" s="109"/>
      <c r="N105" s="21"/>
      <c r="O105" s="21"/>
      <c r="P105" s="109"/>
      <c r="Q105" s="23"/>
      <c r="R105" s="34"/>
      <c r="S105" s="67"/>
      <c r="T105" s="68"/>
      <c r="U105" s="110"/>
      <c r="V105" s="68"/>
      <c r="W105" s="68"/>
      <c r="X105" s="110"/>
      <c r="Y105" s="21"/>
      <c r="Z105" s="31"/>
      <c r="AA105" s="72"/>
      <c r="AB105" s="73"/>
      <c r="AC105" s="130"/>
      <c r="AD105" s="73"/>
      <c r="AE105" s="73"/>
      <c r="AF105" s="130"/>
      <c r="AG105" s="19">
        <v>17</v>
      </c>
      <c r="AH105" s="24" t="str">
        <f>IF(AND(VLOOKUP(Z74,NP,12,FALSE)=0,VLOOKUP(Z74,NP,22,FALSE)=0),"",IF(VLOOKUP(Z74,NP,12,FALSE)=0,VLOOKUP(Z74,NP,4,FALSE),IF(VLOOKUP(Z74,NP,22,FALSE)=0,VLOOKUP(Z74,NP,14,FALSE),"")))</f>
        <v/>
      </c>
      <c r="AI105" s="25" t="str">
        <f>IF(AH105="","",IF(VLOOKUP(Z74,NP,12,FALSE)=0,CONCATENATE(VLOOKUP(Z74,NP,5,FALSE),"  ",VLOOKUP(Z74,NP,6,FALSE)),IF(VLOOKUP(Z74,NP,22,FALSE)=0,CONCATENATE(VLOOKUP(Z74,NP,15,FALSE),"  ",VLOOKUP(Z74,NP,16,FALSE)),"")))</f>
        <v/>
      </c>
      <c r="AJ105" s="25"/>
      <c r="AK105" s="111"/>
      <c r="AL105" s="25"/>
      <c r="AM105" s="25"/>
      <c r="AN105" s="111"/>
      <c r="AO105" s="25"/>
      <c r="AP105" s="37"/>
      <c r="AQ105" s="27" t="str">
        <f>IF(AP103="","",CONCATENATE(IF(VLOOKUP(AH103,NP,23,FALSE)="","",IF(VLOOKUP(AH103,NP,12,FALSE)=1,VLOOKUP(AH103,NP,23,FALSE),-VLOOKUP(AH103,NP,23,FALSE))),IF(VLOOKUP(AH103,NP,24,FALSE)="","",CONCATENATE(" / ",IF(VLOOKUP(AH103,NP,12,FALSE)=1,VLOOKUP(AH103,NP,24,FALSE),-VLOOKUP(AH103,NP,24,FALSE)))),IF(VLOOKUP(AH103,NP,25,FALSE)="","",CONCATENATE(" / ",IF(VLOOKUP(AH103,NP,12,FALSE)=1,VLOOKUP(AH103,NP,25,FALSE),-VLOOKUP(AH103,NP,25,FALSE)))),IF(VLOOKUP(AH103,NP,26,FALSE)="","",CONCATENATE(" / ",IF(VLOOKUP(AH103,NP,12,FALSE)=1,VLOOKUP(AH103,NP,26,FALSE),-VLOOKUP(AH103,NP,26,FALSE)))),IF(VLOOKUP(AH103,NP,27,FALSE)="","",CONCATENATE(" / ",IF(VLOOKUP(AH103,NP,12,FALSE)=1,VLOOKUP(AH103,NP,27,FALSE),-VLOOKUP(AH103,NP,27,FALSE)))),IF(VLOOKUP(AH103,NP,28)="","",CONCATENATE(" / ",IF(VLOOKUP(AH103,NP,12)=1,VLOOKUP(AH103,NP,28),-VLOOKUP(AH103,NP,28)))),IF(VLOOKUP(AH103,NP,29)="","",CONCATENATE(" / ",IF(VLOOKUP(AH103,NP,12)=1,VLOOKUP(AH103,NP,29),-VLOOKUP(AH103,NP,29))))))</f>
        <v/>
      </c>
      <c r="AR105" s="27"/>
      <c r="AS105" s="27"/>
      <c r="AT105" s="27"/>
      <c r="AU105" s="27"/>
      <c r="AV105" s="27"/>
      <c r="AW105" s="27"/>
      <c r="AX105" s="62"/>
    </row>
    <row r="106" spans="1:50" ht="12" customHeight="1" x14ac:dyDescent="0.25">
      <c r="A106" s="171"/>
      <c r="B106" s="34"/>
      <c r="C106" s="60"/>
      <c r="D106" s="22"/>
      <c r="E106" s="108"/>
      <c r="F106" s="22"/>
      <c r="G106" s="22"/>
      <c r="H106" s="108"/>
      <c r="I106" s="23"/>
      <c r="J106" s="34"/>
      <c r="K106" s="58"/>
      <c r="L106" s="21"/>
      <c r="M106" s="109"/>
      <c r="N106" s="21"/>
      <c r="O106" s="21"/>
      <c r="P106" s="109"/>
      <c r="Q106" s="23"/>
      <c r="R106" s="34"/>
      <c r="S106" s="63"/>
      <c r="T106" s="64"/>
      <c r="U106" s="105"/>
      <c r="V106" s="64"/>
      <c r="W106" s="64"/>
      <c r="X106" s="105"/>
      <c r="Y106" s="21"/>
      <c r="Z106" s="31"/>
      <c r="AA106" s="26"/>
      <c r="AB106" s="26"/>
      <c r="AC106" s="123"/>
      <c r="AD106" s="26"/>
      <c r="AE106" s="26"/>
      <c r="AF106" s="123"/>
      <c r="AG106" s="21"/>
      <c r="AH106" s="42"/>
      <c r="AI106" s="27" t="str">
        <f>IF(AH105="","",IF(VLOOKUP(Z74,NP,12,FALSE)=0,CONCATENATE(VLOOKUP(Z74,NP,8,FALSE)," pts - ",VLOOKUP(Z74,NP,11,FALSE)),IF(VLOOKUP(Z74,NP,22,FALSE)=0,CONCATENATE(VLOOKUP(Z74,NP,18,FALSE)," pts - ",VLOOKUP(Z74,NP,21,FALSE)),"")))</f>
        <v/>
      </c>
      <c r="AJ106" s="27"/>
      <c r="AK106" s="100"/>
      <c r="AL106" s="27"/>
      <c r="AM106" s="27"/>
      <c r="AN106" s="100"/>
      <c r="AO106" s="27"/>
      <c r="AP106" s="74"/>
      <c r="AQ106" s="26"/>
      <c r="AR106" s="26"/>
      <c r="AS106" s="26"/>
      <c r="AT106" s="26"/>
      <c r="AU106" s="26"/>
      <c r="AV106" s="26"/>
      <c r="AW106" s="42"/>
      <c r="AX106" s="59"/>
    </row>
    <row r="107" spans="1:50" ht="12" customHeight="1" x14ac:dyDescent="0.25">
      <c r="A107" s="171"/>
      <c r="B107" s="34"/>
      <c r="C107" s="60"/>
      <c r="D107" s="105"/>
      <c r="E107" s="105"/>
      <c r="F107" s="105"/>
      <c r="G107" s="105"/>
      <c r="H107" s="105"/>
      <c r="I107" s="23"/>
      <c r="J107" s="29"/>
      <c r="K107" s="65"/>
      <c r="L107" s="30"/>
      <c r="M107" s="110"/>
      <c r="N107" s="30"/>
      <c r="O107" s="30"/>
      <c r="P107" s="110"/>
      <c r="Q107" s="21"/>
      <c r="R107" s="34"/>
      <c r="S107" s="63"/>
      <c r="T107" s="64"/>
      <c r="U107" s="105"/>
      <c r="V107" s="64"/>
      <c r="W107" s="64"/>
      <c r="X107" s="105"/>
      <c r="Y107" s="21"/>
      <c r="Z107" s="31"/>
      <c r="AA107" s="26"/>
      <c r="AB107" s="26"/>
      <c r="AC107" s="123"/>
      <c r="AD107" s="26"/>
      <c r="AE107" s="26"/>
      <c r="AF107" s="123"/>
      <c r="AG107" s="21"/>
      <c r="AH107" s="31"/>
      <c r="AI107" s="75"/>
      <c r="AJ107" s="76"/>
      <c r="AK107" s="133"/>
      <c r="AL107" s="76"/>
      <c r="AM107" s="76"/>
      <c r="AN107" s="133"/>
      <c r="AO107" s="73"/>
      <c r="AP107" s="24" t="str">
        <f>IF(AND(VLOOKUP(AH103,NP,12,FALSE)=0,VLOOKUP(AH103,NP,22,FALSE)=0),"",IF(VLOOKUP(AH103,NP,12,FALSE)=0,VLOOKUP(AH103,NP,4,FALSE),IF(VLOOKUP(AH103,NP,22,FALSE)=0,VLOOKUP(AH103,NP,14,FALSE),"")))</f>
        <v/>
      </c>
      <c r="AQ107" s="25" t="str">
        <f>IF(AP107="","",IF(VLOOKUP(AH103,NP,12,FALSE)=0,CONCATENATE(VLOOKUP(AH103,NP,5,FALSE),"  ",VLOOKUP(AH103,NP,6,FALSE)),IF(VLOOKUP(AH103,NP,22,FALSE)=0,CONCATENATE(VLOOKUP(AH103,NP,15,FALSE),"  ",VLOOKUP(AH103,NP,16,FALSE)),"")))</f>
        <v/>
      </c>
      <c r="AR107" s="25"/>
      <c r="AS107" s="25"/>
      <c r="AT107" s="25"/>
      <c r="AU107" s="25"/>
      <c r="AV107" s="25"/>
      <c r="AW107" s="25"/>
      <c r="AX107" s="69" t="s">
        <v>6</v>
      </c>
    </row>
    <row r="108" spans="1:50" ht="12" customHeight="1" x14ac:dyDescent="0.25">
      <c r="A108" s="171"/>
      <c r="B108" s="34"/>
      <c r="C108" s="60"/>
      <c r="D108" s="21"/>
      <c r="E108" s="109"/>
      <c r="F108" s="21"/>
      <c r="G108" s="21"/>
      <c r="H108" s="109"/>
      <c r="I108" s="23"/>
      <c r="J108" s="34"/>
      <c r="K108" s="60"/>
      <c r="L108" s="22"/>
      <c r="M108" s="108"/>
      <c r="N108" s="22"/>
      <c r="O108" s="22"/>
      <c r="P108" s="108"/>
      <c r="Q108" s="21"/>
      <c r="R108" s="34"/>
      <c r="S108" s="63"/>
      <c r="T108" s="64"/>
      <c r="U108" s="105"/>
      <c r="V108" s="64"/>
      <c r="W108" s="64"/>
      <c r="X108" s="105"/>
      <c r="Y108" s="21"/>
      <c r="Z108" s="31"/>
      <c r="AA108" s="26"/>
      <c r="AB108" s="26"/>
      <c r="AC108" s="123"/>
      <c r="AD108" s="26"/>
      <c r="AE108" s="26"/>
      <c r="AF108" s="123"/>
      <c r="AG108" s="21"/>
      <c r="AH108" s="31"/>
      <c r="AI108" s="39"/>
      <c r="AJ108" s="39"/>
      <c r="AK108" s="113"/>
      <c r="AL108" s="39"/>
      <c r="AM108" s="39"/>
      <c r="AN108" s="113"/>
      <c r="AO108" s="26"/>
      <c r="AP108" s="42"/>
      <c r="AQ108" s="27" t="str">
        <f>IF(AP107="","",IF(VLOOKUP(AH103,NP,12,FALSE)=0,CONCATENATE(VLOOKUP(AH103,NP,8,FALSE)," pts - ",VLOOKUP(AH103,NP,11,FALSE)),IF(VLOOKUP(AH103,NP,22,FALSE)=0,CONCATENATE(VLOOKUP(AH103,NP,18,FALSE)," pts - ",VLOOKUP(AH103,NP,21,FALSE)),"")))</f>
        <v/>
      </c>
      <c r="AR108" s="27"/>
      <c r="AS108" s="27"/>
      <c r="AT108" s="27"/>
      <c r="AU108" s="27"/>
      <c r="AV108" s="27"/>
      <c r="AW108" s="27"/>
      <c r="AX108" s="62"/>
    </row>
    <row r="109" spans="1:50" ht="12" customHeight="1" x14ac:dyDescent="0.25">
      <c r="A109" s="171"/>
      <c r="B109" s="34"/>
      <c r="C109" s="60"/>
      <c r="D109" s="30"/>
      <c r="E109" s="110"/>
      <c r="F109" s="30"/>
      <c r="G109" s="30"/>
      <c r="H109" s="110"/>
      <c r="I109" s="21"/>
      <c r="J109" s="199"/>
      <c r="K109" s="52"/>
      <c r="L109" s="23"/>
      <c r="M109" s="56"/>
      <c r="N109" s="23"/>
      <c r="O109" s="23"/>
      <c r="P109" s="56"/>
      <c r="Q109" s="23"/>
      <c r="R109" s="34"/>
      <c r="S109" s="63"/>
      <c r="T109" s="64"/>
      <c r="U109" s="105"/>
      <c r="V109" s="64"/>
      <c r="W109" s="64"/>
      <c r="X109" s="105"/>
      <c r="Y109" s="21"/>
      <c r="Z109" s="172"/>
      <c r="AA109" s="173"/>
      <c r="AB109" s="173"/>
      <c r="AC109" s="173"/>
      <c r="AD109" s="173"/>
      <c r="AE109" s="173"/>
      <c r="AF109" s="173"/>
      <c r="AG109" s="174"/>
      <c r="AH109" s="172"/>
      <c r="AI109" s="173"/>
      <c r="AJ109" s="173"/>
      <c r="AK109" s="173"/>
      <c r="AL109" s="173"/>
      <c r="AM109" s="173"/>
      <c r="AN109" s="173"/>
      <c r="AO109" s="174"/>
      <c r="AX109" s="62"/>
    </row>
    <row r="110" spans="1:50" ht="12" customHeight="1" x14ac:dyDescent="0.25">
      <c r="A110" s="171"/>
      <c r="B110" s="34"/>
      <c r="C110" s="60"/>
      <c r="D110" s="22"/>
      <c r="E110" s="108"/>
      <c r="F110" s="22"/>
      <c r="G110" s="22"/>
      <c r="H110" s="108"/>
      <c r="I110" s="23"/>
      <c r="J110" s="199"/>
      <c r="K110" s="52"/>
      <c r="L110" s="23"/>
      <c r="M110" s="56"/>
      <c r="N110" s="23"/>
      <c r="O110" s="23"/>
      <c r="P110" s="56"/>
      <c r="Q110" s="23"/>
      <c r="R110" s="31"/>
      <c r="S110" s="57"/>
      <c r="T110" s="42"/>
      <c r="U110" s="127"/>
      <c r="V110" s="42"/>
      <c r="W110" s="42"/>
      <c r="X110" s="127"/>
      <c r="Y110" s="26"/>
      <c r="Z110" s="61" t="s">
        <v>7</v>
      </c>
      <c r="AA110" s="61"/>
      <c r="AB110" s="61"/>
      <c r="AC110" s="61"/>
      <c r="AD110" s="61"/>
      <c r="AE110" s="61"/>
      <c r="AF110" s="61"/>
      <c r="AG110" s="61"/>
      <c r="AH110" s="61" t="s">
        <v>8</v>
      </c>
      <c r="AI110" s="61"/>
      <c r="AJ110" s="61"/>
      <c r="AK110" s="61"/>
      <c r="AL110" s="61"/>
      <c r="AM110" s="61"/>
      <c r="AN110" s="61"/>
      <c r="AO110" s="61"/>
      <c r="AP110" s="26"/>
      <c r="AQ110" s="26"/>
      <c r="AR110" s="26"/>
      <c r="AS110" s="26"/>
      <c r="AT110" s="26"/>
      <c r="AU110" s="26"/>
      <c r="AV110" s="26"/>
      <c r="AW110" s="26"/>
      <c r="AX110" s="62"/>
    </row>
    <row r="111" spans="1:50" ht="12" customHeight="1" x14ac:dyDescent="0.35">
      <c r="A111" s="171"/>
      <c r="B111" s="34"/>
      <c r="C111" s="60"/>
      <c r="D111" s="30"/>
      <c r="E111" s="110"/>
      <c r="F111" s="30"/>
      <c r="G111" s="30"/>
      <c r="H111" s="110"/>
      <c r="I111" s="21"/>
      <c r="J111" s="199"/>
      <c r="K111" s="52"/>
      <c r="L111" s="23"/>
      <c r="M111" s="56"/>
      <c r="N111" s="23"/>
      <c r="O111" s="23"/>
      <c r="P111" s="56"/>
      <c r="Q111" s="23"/>
      <c r="R111" s="77"/>
      <c r="S111" s="78"/>
      <c r="T111" s="79"/>
      <c r="U111" s="121"/>
      <c r="V111" s="79"/>
      <c r="W111" s="79"/>
      <c r="X111" s="121"/>
      <c r="Y111" s="80"/>
      <c r="Z111" s="31"/>
      <c r="AA111" s="84"/>
      <c r="AB111" s="84"/>
      <c r="AC111" s="84"/>
      <c r="AD111" s="84"/>
      <c r="AE111" s="84"/>
      <c r="AF111" s="84"/>
      <c r="AG111" s="80"/>
      <c r="AH111" s="77"/>
      <c r="AI111" s="80"/>
      <c r="AJ111" s="80"/>
      <c r="AK111" s="128"/>
      <c r="AL111" s="80"/>
      <c r="AM111" s="80"/>
      <c r="AN111" s="128"/>
      <c r="AO111" s="80"/>
      <c r="AP111" s="77"/>
      <c r="AQ111" s="80"/>
      <c r="AR111" s="80"/>
      <c r="AS111" s="80"/>
      <c r="AT111" s="80"/>
      <c r="AU111" s="80"/>
      <c r="AV111" s="80"/>
      <c r="AW111" s="80"/>
      <c r="AX111" s="81"/>
    </row>
    <row r="112" spans="1:50" ht="12" customHeight="1" x14ac:dyDescent="0.35">
      <c r="A112" s="171"/>
      <c r="B112" s="34"/>
      <c r="C112" s="60"/>
      <c r="D112" s="22"/>
      <c r="E112" s="108"/>
      <c r="F112" s="22"/>
      <c r="G112" s="22"/>
      <c r="H112" s="108"/>
      <c r="I112" s="23"/>
      <c r="J112" s="199"/>
      <c r="K112" s="52"/>
      <c r="L112" s="23"/>
      <c r="M112" s="56"/>
      <c r="N112" s="23"/>
      <c r="O112" s="23"/>
      <c r="P112" s="56"/>
      <c r="Q112" s="23"/>
      <c r="R112" s="77"/>
      <c r="S112" s="82"/>
      <c r="T112" s="83"/>
      <c r="U112" s="114"/>
      <c r="V112" s="83"/>
      <c r="W112" s="83"/>
      <c r="X112" s="114"/>
      <c r="Y112" s="19">
        <v>8</v>
      </c>
      <c r="Z112" s="24" t="str">
        <f>IF(AND(VLOOKUP(R14,NP,12,FALSE)=0,VLOOKUP(R14,NP,22,FALSE)=0),"",IF(VLOOKUP(R14,NP,12,FALSE)=0,VLOOKUP(R14,NP,4,FALSE),IF(VLOOKUP(R14,NP,22,FALSE)=0,VLOOKUP(R14,NP,14,FALSE),"")))</f>
        <v/>
      </c>
      <c r="AA112" s="25" t="str">
        <f>IF(Z112="","",IF(VLOOKUP(R14,NP,12,FALSE)=0,CONCATENATE(VLOOKUP(R14,NP,5,FALSE),"  ",VLOOKUP(R14,NP,6,FALSE)),IF(VLOOKUP(R14,NP,22,FALSE)=0,CONCATENATE(VLOOKUP(R14,NP,15,FALSE),"  ",VLOOKUP(R14,NP,16,FALSE)),"")))</f>
        <v/>
      </c>
      <c r="AB112" s="25"/>
      <c r="AC112" s="111"/>
      <c r="AD112" s="25"/>
      <c r="AE112" s="25"/>
      <c r="AF112" s="111"/>
      <c r="AG112" s="25"/>
      <c r="AH112" s="31"/>
      <c r="AI112" s="26"/>
      <c r="AJ112" s="26"/>
      <c r="AK112" s="123"/>
      <c r="AL112" s="26"/>
      <c r="AM112" s="26"/>
      <c r="AN112" s="123"/>
      <c r="AO112" s="26"/>
      <c r="AP112" s="31"/>
      <c r="AQ112" s="26"/>
      <c r="AR112" s="26"/>
      <c r="AS112" s="26"/>
      <c r="AT112" s="26"/>
      <c r="AU112" s="26"/>
      <c r="AV112" s="26"/>
      <c r="AW112" s="26"/>
      <c r="AX112" s="81"/>
    </row>
    <row r="113" spans="1:50" ht="12" customHeight="1" x14ac:dyDescent="0.35">
      <c r="A113" s="171"/>
      <c r="B113" s="34"/>
      <c r="C113" s="60"/>
      <c r="D113" s="105"/>
      <c r="E113" s="105"/>
      <c r="F113" s="105"/>
      <c r="G113" s="105"/>
      <c r="H113" s="105"/>
      <c r="I113" s="23"/>
      <c r="J113" s="29"/>
      <c r="K113" s="65"/>
      <c r="L113" s="30"/>
      <c r="M113" s="110"/>
      <c r="N113" s="30"/>
      <c r="O113" s="30"/>
      <c r="P113" s="110"/>
      <c r="Q113" s="21"/>
      <c r="R113" s="77"/>
      <c r="S113" s="78"/>
      <c r="T113" s="79"/>
      <c r="U113" s="121"/>
      <c r="V113" s="79"/>
      <c r="W113" s="79"/>
      <c r="X113" s="121"/>
      <c r="Y113" s="77"/>
      <c r="Z113" s="42"/>
      <c r="AA113" s="27" t="str">
        <f>IF(Z112="","",IF(VLOOKUP(R14,NP,12,FALSE)=0,CONCATENATE(VLOOKUP(R14,NP,8,FALSE)," pts - ",VLOOKUP(R14,NP,11,FALSE)),IF(VLOOKUP(R14,NP,22,FALSE)=0,CONCATENATE(VLOOKUP(R14,NP,18,FALSE)," pts - ",VLOOKUP(R14,NP,21,FALSE)),"")))</f>
        <v/>
      </c>
      <c r="AB113" s="27"/>
      <c r="AC113" s="100"/>
      <c r="AD113" s="27"/>
      <c r="AE113" s="27"/>
      <c r="AF113" s="100"/>
      <c r="AG113" s="27"/>
      <c r="AH113" s="137">
        <v>9</v>
      </c>
      <c r="AI113" s="147"/>
      <c r="AJ113" s="144"/>
      <c r="AK113" s="145"/>
      <c r="AL113" s="144"/>
      <c r="AM113" s="144"/>
      <c r="AN113" s="145"/>
      <c r="AO113" s="4"/>
      <c r="AP113" s="31"/>
      <c r="AQ113" s="26"/>
      <c r="AR113" s="26"/>
      <c r="AS113" s="26"/>
      <c r="AT113" s="26"/>
      <c r="AU113" s="26"/>
      <c r="AV113" s="26"/>
      <c r="AW113" s="26"/>
      <c r="AX113" s="81"/>
    </row>
    <row r="114" spans="1:50" ht="12" customHeight="1" x14ac:dyDescent="0.35">
      <c r="A114" s="171"/>
      <c r="B114" s="34"/>
      <c r="C114" s="60"/>
      <c r="D114" s="21"/>
      <c r="E114" s="109"/>
      <c r="F114" s="21"/>
      <c r="G114" s="21"/>
      <c r="H114" s="109"/>
      <c r="I114" s="23"/>
      <c r="J114" s="34"/>
      <c r="K114" s="60"/>
      <c r="L114" s="22"/>
      <c r="M114" s="108"/>
      <c r="N114" s="22"/>
      <c r="O114" s="22"/>
      <c r="P114" s="108"/>
      <c r="Q114" s="23"/>
      <c r="R114" s="77"/>
      <c r="S114" s="78"/>
      <c r="T114" s="79"/>
      <c r="U114" s="121"/>
      <c r="V114" s="79"/>
      <c r="W114" s="79"/>
      <c r="X114" s="121"/>
      <c r="Y114" s="77"/>
      <c r="Z114" s="138">
        <v>32</v>
      </c>
      <c r="AA114" s="139" t="s">
        <v>63</v>
      </c>
      <c r="AB114" s="139"/>
      <c r="AC114" s="140" t="str">
        <f>IF(VLOOKUP(Z114,NP,32,FALSE)="","",IF(VLOOKUP(Z114,NP,32,FALSE)=0,"",VLOOKUP(Z114,NP,32,FALSE)))</f>
        <v/>
      </c>
      <c r="AD114" s="141" t="str">
        <f>IF(VLOOKUP(Z114,NP,33,FALSE)="","",IF(VLOOKUP(Z114,NP,34,FALSE)=2,"",VLOOKUP(Z114,NP,34,FALSE)))</f>
        <v/>
      </c>
      <c r="AE114" s="141"/>
      <c r="AF114" s="142" t="str">
        <f>IF(VLOOKUP(Z114,NP,33,FALSE)="","",IF(VLOOKUP(Z114,NP,33,FALSE)=0,"",VLOOKUP(Z114,NP,33,FALSE)))</f>
        <v xml:space="preserve"> </v>
      </c>
      <c r="AG114" s="143"/>
      <c r="AH114" s="35" t="str">
        <f>IF(VLOOKUP(AH117,NP,4,FALSE)=0,"",VLOOKUP(AH117,NP,4,FALSE))</f>
        <v/>
      </c>
      <c r="AI114" s="25" t="str">
        <f>IF(AH114="","",CONCATENATE(VLOOKUP(AH117,NP,5,FALSE),"  ",VLOOKUP(AH117,NP,6,FALSE)))</f>
        <v/>
      </c>
      <c r="AJ114" s="25"/>
      <c r="AK114" s="111"/>
      <c r="AL114" s="25"/>
      <c r="AM114" s="25"/>
      <c r="AN114" s="111"/>
      <c r="AO114" s="25"/>
      <c r="AP114" s="31"/>
      <c r="AQ114" s="26"/>
      <c r="AR114" s="26"/>
      <c r="AS114" s="26"/>
      <c r="AT114" s="26"/>
      <c r="AU114" s="26"/>
      <c r="AV114" s="26"/>
      <c r="AW114" s="26"/>
      <c r="AX114" s="81"/>
    </row>
    <row r="115" spans="1:50" ht="12" customHeight="1" x14ac:dyDescent="0.35">
      <c r="A115" s="171"/>
      <c r="B115" s="34"/>
      <c r="C115" s="60"/>
      <c r="D115" s="30"/>
      <c r="E115" s="110"/>
      <c r="F115" s="30"/>
      <c r="G115" s="30"/>
      <c r="H115" s="110"/>
      <c r="I115" s="21"/>
      <c r="J115" s="34"/>
      <c r="K115" s="63"/>
      <c r="L115" s="64"/>
      <c r="M115" s="105"/>
      <c r="N115" s="64"/>
      <c r="O115" s="64"/>
      <c r="P115" s="105"/>
      <c r="Q115" s="23"/>
      <c r="R115" s="77"/>
      <c r="S115" s="78"/>
      <c r="T115" s="79"/>
      <c r="U115" s="121"/>
      <c r="V115" s="79"/>
      <c r="W115" s="79"/>
      <c r="X115" s="121"/>
      <c r="Y115" s="77"/>
      <c r="Z115" s="26"/>
      <c r="AA115" s="26"/>
      <c r="AB115" s="26"/>
      <c r="AC115" s="123"/>
      <c r="AD115" s="26"/>
      <c r="AE115" s="26"/>
      <c r="AF115" s="123"/>
      <c r="AG115" s="42"/>
      <c r="AH115" s="36"/>
      <c r="AI115" s="27" t="str">
        <f>IF(AH114="","",CONCATENATE(VLOOKUP(AH117,NP,8,FALSE)," pts - ",VLOOKUP(AH117,NP,11,FALSE)))</f>
        <v/>
      </c>
      <c r="AJ115" s="27"/>
      <c r="AK115" s="100"/>
      <c r="AL115" s="27"/>
      <c r="AM115" s="27"/>
      <c r="AN115" s="100"/>
      <c r="AO115" s="27"/>
      <c r="AP115" s="37"/>
      <c r="AQ115" s="26"/>
      <c r="AR115" s="26"/>
      <c r="AS115" s="26"/>
      <c r="AT115" s="26"/>
      <c r="AU115" s="26"/>
      <c r="AV115" s="26"/>
      <c r="AW115" s="26"/>
      <c r="AX115" s="81"/>
    </row>
    <row r="116" spans="1:50" ht="12" customHeight="1" x14ac:dyDescent="0.35">
      <c r="A116" s="171"/>
      <c r="B116" s="34"/>
      <c r="C116" s="60"/>
      <c r="D116" s="22"/>
      <c r="E116" s="108"/>
      <c r="F116" s="22"/>
      <c r="G116" s="22"/>
      <c r="H116" s="108"/>
      <c r="I116" s="23"/>
      <c r="J116" s="34"/>
      <c r="K116" s="175"/>
      <c r="L116" s="105"/>
      <c r="M116" s="105"/>
      <c r="N116" s="105"/>
      <c r="O116" s="105"/>
      <c r="P116" s="105"/>
      <c r="Q116" s="23"/>
      <c r="R116" s="77"/>
      <c r="S116" s="82"/>
      <c r="T116" s="83"/>
      <c r="U116" s="114"/>
      <c r="V116" s="83"/>
      <c r="W116" s="83"/>
      <c r="X116" s="114"/>
      <c r="Y116" s="19">
        <v>9</v>
      </c>
      <c r="Z116" s="24" t="str">
        <f>IF(AND(VLOOKUP(R38,NP,12,FALSE)=0,VLOOKUP(R38,NP,22,FALSE)=0),"",IF(VLOOKUP(R38,NP,12,FALSE)=0,VLOOKUP(R38,NP,4,FALSE),IF(VLOOKUP(R38,NP,22,FALSE)=0,VLOOKUP(R38,NP,14,FALSE),"")))</f>
        <v/>
      </c>
      <c r="AA116" s="25" t="str">
        <f>IF(Z116="","",IF(VLOOKUP(R38,NP,12,FALSE)=0,CONCATENATE(VLOOKUP(R38,NP,5,FALSE),"  ",VLOOKUP(R38,NP,6,FALSE)),IF(VLOOKUP(R38,NP,22,FALSE)=0,CONCATENATE(VLOOKUP(R38,NP,15,FALSE),"  ",VLOOKUP(R38,NP,16,FALSE)),"")))</f>
        <v/>
      </c>
      <c r="AB116" s="25"/>
      <c r="AC116" s="111"/>
      <c r="AD116" s="25"/>
      <c r="AE116" s="25"/>
      <c r="AF116" s="111"/>
      <c r="AG116" s="25"/>
      <c r="AH116" s="37"/>
      <c r="AI116" s="27" t="str">
        <f>IF(AH114="","",CONCATENATE(IF(VLOOKUP(Z114,NP,23,FALSE)="","",IF(VLOOKUP(Z114,NP,12,FALSE)=1,VLOOKUP(Z114,NP,23,FALSE),-VLOOKUP(Z114,NP,23,FALSE))),IF(VLOOKUP(Z114,NP,24,FALSE)="","",CONCATENATE(" / ",IF(VLOOKUP(Z114,NP,12,FALSE)=1,VLOOKUP(Z114,NP,24,FALSE),-VLOOKUP(Z114,NP,24,FALSE)))),IF(VLOOKUP(Z114,NP,25,FALSE)="","",CONCATENATE(" / ",IF(VLOOKUP(Z114,NP,12,FALSE)=1,VLOOKUP(Z114,NP,25,FALSE),-VLOOKUP(Z114,NP,25,FALSE)))),IF(VLOOKUP(Z114,NP,26,FALSE)="","",CONCATENATE(" / ",IF(VLOOKUP(Z114,NP,12,FALSE)=1,VLOOKUP(Z114,NP,26,FALSE),-VLOOKUP(Z114,NP,26,FALSE)))),IF(VLOOKUP(Z114,NP,27,FALSE)="","",CONCATENATE(" / ",IF(VLOOKUP(Z114,NP,12,FALSE)=1,VLOOKUP(Z114,NP,27,FALSE),-VLOOKUP(Z114,NP,27,FALSE)))),IF(VLOOKUP(Z114,NP,28)="","",CONCATENATE(" / ",IF(VLOOKUP(Z114,NP,12)=1,VLOOKUP(Z114,NP,28),-VLOOKUP(Z114,NP,28)))),IF(VLOOKUP(Z114,NP,29)="","",CONCATENATE(" / ",IF(VLOOKUP(Z114,NP,12)=1,VLOOKUP(Z114,NP,29),-VLOOKUP(Z114,NP,29))))))</f>
        <v/>
      </c>
      <c r="AJ116" s="27"/>
      <c r="AK116" s="100"/>
      <c r="AL116" s="27"/>
      <c r="AM116" s="27"/>
      <c r="AN116" s="100"/>
      <c r="AO116" s="27"/>
      <c r="AP116" s="37"/>
      <c r="AQ116" s="26"/>
      <c r="AR116" s="26"/>
      <c r="AS116" s="26"/>
      <c r="AT116" s="26"/>
      <c r="AU116" s="26"/>
      <c r="AV116" s="26"/>
      <c r="AW116" s="26"/>
      <c r="AX116" s="81"/>
    </row>
    <row r="117" spans="1:50" ht="12" customHeight="1" x14ac:dyDescent="0.35">
      <c r="A117" s="171"/>
      <c r="B117" s="34"/>
      <c r="C117" s="60"/>
      <c r="D117" s="30"/>
      <c r="E117" s="110"/>
      <c r="F117" s="30"/>
      <c r="G117" s="30"/>
      <c r="H117" s="110"/>
      <c r="I117" s="21"/>
      <c r="J117" s="34"/>
      <c r="K117" s="58"/>
      <c r="L117" s="21"/>
      <c r="M117" s="109"/>
      <c r="N117" s="21"/>
      <c r="O117" s="21"/>
      <c r="P117" s="109"/>
      <c r="Q117" s="23"/>
      <c r="R117" s="77"/>
      <c r="S117" s="78"/>
      <c r="T117" s="79"/>
      <c r="U117" s="121"/>
      <c r="V117" s="79"/>
      <c r="W117" s="79"/>
      <c r="X117" s="121"/>
      <c r="Y117" s="77"/>
      <c r="Z117" s="42"/>
      <c r="AA117" s="27" t="str">
        <f>IF(Z116="","",IF(VLOOKUP(R38,NP,12,FALSE)=0,CONCATENATE(VLOOKUP(R38,NP,8,FALSE)," pts - ",VLOOKUP(R38,NP,11,FALSE)),IF(VLOOKUP(R38,NP,22,FALSE)=0,CONCATENATE(VLOOKUP(R38,NP,18,FALSE)," pts - ",VLOOKUP(R38,NP,21,FALSE)),"")))</f>
        <v/>
      </c>
      <c r="AB117" s="27"/>
      <c r="AC117" s="100"/>
      <c r="AD117" s="27"/>
      <c r="AE117" s="27"/>
      <c r="AF117" s="100"/>
      <c r="AG117" s="27"/>
      <c r="AH117" s="138">
        <v>35</v>
      </c>
      <c r="AI117" s="139" t="s">
        <v>63</v>
      </c>
      <c r="AJ117" s="139"/>
      <c r="AK117" s="140" t="str">
        <f>IF(VLOOKUP(AH117,NP,32,FALSE)="","",IF(VLOOKUP(AH117,NP,32,FALSE)=0,"",VLOOKUP(AH117,NP,32,FALSE)))</f>
        <v/>
      </c>
      <c r="AL117" s="141" t="str">
        <f>IF(VLOOKUP(AH117,NP,33,FALSE)="","",IF(VLOOKUP(AH117,NP,34,FALSE)=2,"",VLOOKUP(AH117,NP,34,FALSE)))</f>
        <v/>
      </c>
      <c r="AM117" s="141"/>
      <c r="AN117" s="142" t="str">
        <f>IF(VLOOKUP(AH117,NP,33,FALSE)="","",IF(VLOOKUP(AH117,NP,33,FALSE)=0,"",VLOOKUP(AH117,NP,33,FALSE)))</f>
        <v xml:space="preserve"> </v>
      </c>
      <c r="AO117" s="143"/>
      <c r="AP117" s="35" t="str">
        <f>IF(VLOOKUP(AH117,NP,12,FALSE)=1,VLOOKUP(AH117,NP,4,FALSE),IF(VLOOKUP(AH117,NP,22,FALSE)=1,VLOOKUP(AH117,NP,14,FALSE),""))</f>
        <v/>
      </c>
      <c r="AQ117" s="25" t="str">
        <f>IF(AP117="","",IF(VLOOKUP(AH117,NP,12,FALSE)=1,CONCATENATE(VLOOKUP(AH117,NP,5,FALSE),"  ",VLOOKUP(AH117,NP,6,FALSE)),IF(VLOOKUP(AH117,NP,22,FALSE)=1,CONCATENATE(VLOOKUP(AH117,NP,15,FALSE),"  ",VLOOKUP(AH117,NP,16,FALSE)),"")))</f>
        <v/>
      </c>
      <c r="AR117" s="25"/>
      <c r="AS117" s="25"/>
      <c r="AT117" s="25"/>
      <c r="AU117" s="25"/>
      <c r="AV117" s="25"/>
      <c r="AW117" s="25"/>
      <c r="AX117" s="69" t="s">
        <v>9</v>
      </c>
    </row>
    <row r="118" spans="1:50" ht="12" customHeight="1" x14ac:dyDescent="0.35">
      <c r="A118" s="171"/>
      <c r="B118" s="34"/>
      <c r="C118" s="60"/>
      <c r="D118" s="22"/>
      <c r="E118" s="108"/>
      <c r="F118" s="22"/>
      <c r="G118" s="22"/>
      <c r="H118" s="108"/>
      <c r="I118" s="23"/>
      <c r="J118" s="34"/>
      <c r="K118" s="58"/>
      <c r="L118" s="21"/>
      <c r="M118" s="109"/>
      <c r="N118" s="21"/>
      <c r="O118" s="21"/>
      <c r="P118" s="109"/>
      <c r="Q118" s="23"/>
      <c r="R118" s="77"/>
      <c r="S118" s="82"/>
      <c r="T118" s="83"/>
      <c r="U118" s="114"/>
      <c r="V118" s="83"/>
      <c r="W118" s="83"/>
      <c r="X118" s="114"/>
      <c r="Y118" s="19">
        <v>24</v>
      </c>
      <c r="Z118" s="24" t="str">
        <f>IF(AND(VLOOKUP(R62,NP,12,FALSE)=0,VLOOKUP(R62,NP,22,FALSE)=0),"",IF(VLOOKUP(R62,NP,12,FALSE)=0,VLOOKUP(R62,NP,4,FALSE),IF(VLOOKUP(R62,NP,22,FALSE)=0,VLOOKUP(R62,NP,14,FALSE),"")))</f>
        <v/>
      </c>
      <c r="AA118" s="25" t="str">
        <f>IF(Z118="","",IF(VLOOKUP(R62,NP,12,FALSE)=0,CONCATENATE(VLOOKUP(R62,NP,5,FALSE),"  ",VLOOKUP(R62,NP,6,FALSE)),IF(VLOOKUP(R62,NP,22,FALSE)=0,CONCATENATE(VLOOKUP(R62,NP,15,FALSE),"  ",VLOOKUP(R62,NP,16,FALSE)),"")))</f>
        <v/>
      </c>
      <c r="AB118" s="25"/>
      <c r="AC118" s="111"/>
      <c r="AD118" s="25"/>
      <c r="AE118" s="25"/>
      <c r="AF118" s="111"/>
      <c r="AG118" s="25"/>
      <c r="AH118" s="31"/>
      <c r="AI118" s="26"/>
      <c r="AJ118" s="26"/>
      <c r="AK118" s="123"/>
      <c r="AL118" s="26"/>
      <c r="AM118" s="26"/>
      <c r="AN118" s="123"/>
      <c r="AO118" s="42"/>
      <c r="AP118" s="36"/>
      <c r="AQ118" s="27" t="str">
        <f>IF(AP117="","",IF(VLOOKUP(AH117,NP,12,FALSE)=1,CONCATENATE(VLOOKUP(AH117,NP,8,FALSE)," pts - ",VLOOKUP(AH117,NP,11,FALSE)),IF(VLOOKUP(AH117,NP,22,FALSE)=1,CONCATENATE(VLOOKUP(AH117,NP,18,FALSE)," pts - ",VLOOKUP(AH117,NP,21,FALSE)),"")))</f>
        <v/>
      </c>
      <c r="AR118" s="27"/>
      <c r="AS118" s="27"/>
      <c r="AT118" s="27"/>
      <c r="AU118" s="27"/>
      <c r="AV118" s="27"/>
      <c r="AW118" s="27"/>
      <c r="AX118" s="81"/>
    </row>
    <row r="119" spans="1:50" ht="12" customHeight="1" x14ac:dyDescent="0.35">
      <c r="A119" s="171"/>
      <c r="B119" s="34"/>
      <c r="C119" s="60"/>
      <c r="D119" s="105"/>
      <c r="E119" s="105"/>
      <c r="F119" s="105"/>
      <c r="G119" s="105"/>
      <c r="H119" s="105"/>
      <c r="I119" s="23"/>
      <c r="J119" s="29"/>
      <c r="K119" s="65"/>
      <c r="L119" s="30"/>
      <c r="M119" s="110"/>
      <c r="N119" s="30"/>
      <c r="O119" s="30"/>
      <c r="P119" s="110"/>
      <c r="Q119" s="21"/>
      <c r="R119" s="77"/>
      <c r="S119" s="78"/>
      <c r="T119" s="79"/>
      <c r="U119" s="121"/>
      <c r="V119" s="79"/>
      <c r="W119" s="79"/>
      <c r="X119" s="121"/>
      <c r="Y119" s="77"/>
      <c r="Z119" s="42"/>
      <c r="AA119" s="27" t="str">
        <f>IF(Z118="","",IF(VLOOKUP(R62,NP,12,FALSE)=0,CONCATENATE(VLOOKUP(R62,NP,8,FALSE)," pts - ",VLOOKUP(R62,NP,11,FALSE)),IF(VLOOKUP(R62,NP,22,FALSE)=0,CONCATENATE(VLOOKUP(R62,NP,18,FALSE)," pts - ",VLOOKUP(R62,NP,21,FALSE)),"")))</f>
        <v/>
      </c>
      <c r="AB119" s="27"/>
      <c r="AC119" s="100"/>
      <c r="AD119" s="27"/>
      <c r="AE119" s="27"/>
      <c r="AF119" s="100"/>
      <c r="AG119" s="27"/>
      <c r="AH119" s="146"/>
      <c r="AI119" s="147"/>
      <c r="AJ119" s="144"/>
      <c r="AK119" s="145"/>
      <c r="AL119" s="144"/>
      <c r="AM119" s="144"/>
      <c r="AN119" s="145"/>
      <c r="AO119" s="4"/>
      <c r="AP119" s="37"/>
      <c r="AQ119" s="27" t="str">
        <f>IF(AP117="","",CONCATENATE(IF(VLOOKUP(AH117,NP,23,FALSE)="","",IF(VLOOKUP(AH117,NP,12,FALSE)=1,VLOOKUP(AH117,NP,23,FALSE),-VLOOKUP(AH117,NP,23,FALSE))),IF(VLOOKUP(AH117,NP,24,FALSE)="","",CONCATENATE(" / ",IF(VLOOKUP(AH117,NP,12,FALSE)=1,VLOOKUP(AH117,NP,24,FALSE),-VLOOKUP(AH117,NP,24,FALSE)))),IF(VLOOKUP(AH117,NP,25,FALSE)="","",CONCATENATE(" / ",IF(VLOOKUP(AH117,NP,12,FALSE)=1,VLOOKUP(AH117,NP,25,FALSE),-VLOOKUP(AH117,NP,25,FALSE)))),IF(VLOOKUP(AH117,NP,26,FALSE)="","",CONCATENATE(" / ",IF(VLOOKUP(AH117,NP,12,FALSE)=1,VLOOKUP(AH117,NP,26,FALSE),-VLOOKUP(AH117,NP,26,FALSE)))),IF(VLOOKUP(AH117,NP,27,FALSE)="","",CONCATENATE(" / ",IF(VLOOKUP(AH117,NP,12,FALSE)=1,VLOOKUP(AH117,NP,27,FALSE),-VLOOKUP(AH117,NP,27,FALSE)))),IF(VLOOKUP(AH117,NP,28)="","",CONCATENATE(" / ",IF(VLOOKUP(AH117,NP,12)=1,VLOOKUP(AH117,NP,28),-VLOOKUP(AH117,NP,28)))),IF(VLOOKUP(AH117,NP,29)="","",CONCATENATE(" / ",IF(VLOOKUP(AH117,NP,12)=1,VLOOKUP(AH117,NP,29),-VLOOKUP(AH117,NP,29))))))</f>
        <v/>
      </c>
      <c r="AR119" s="27"/>
      <c r="AS119" s="27"/>
      <c r="AT119" s="27"/>
      <c r="AU119" s="27"/>
      <c r="AV119" s="27"/>
      <c r="AW119" s="27"/>
      <c r="AX119" s="81"/>
    </row>
    <row r="120" spans="1:50" ht="12" customHeight="1" x14ac:dyDescent="0.35">
      <c r="A120" s="171"/>
      <c r="B120" s="34"/>
      <c r="C120" s="60"/>
      <c r="D120" s="21"/>
      <c r="E120" s="109"/>
      <c r="F120" s="21"/>
      <c r="G120" s="21"/>
      <c r="H120" s="109"/>
      <c r="I120" s="23"/>
      <c r="J120" s="34"/>
      <c r="K120" s="60"/>
      <c r="L120" s="22"/>
      <c r="M120" s="108"/>
      <c r="N120" s="22"/>
      <c r="O120" s="22"/>
      <c r="P120" s="108"/>
      <c r="Q120" s="21"/>
      <c r="R120" s="77"/>
      <c r="S120" s="78"/>
      <c r="T120" s="79"/>
      <c r="U120" s="121"/>
      <c r="V120" s="79"/>
      <c r="W120" s="79"/>
      <c r="X120" s="121"/>
      <c r="Y120" s="77"/>
      <c r="Z120" s="138">
        <v>34</v>
      </c>
      <c r="AA120" s="139" t="s">
        <v>63</v>
      </c>
      <c r="AB120" s="139"/>
      <c r="AC120" s="140" t="str">
        <f>IF(VLOOKUP(Z120,NP,32,FALSE)="","",IF(VLOOKUP(Z120,NP,32,FALSE)=0,"",VLOOKUP(Z120,NP,32,FALSE)))</f>
        <v/>
      </c>
      <c r="AD120" s="141" t="str">
        <f>IF(VLOOKUP(Z120,NP,33,FALSE)="","",IF(VLOOKUP(Z120,NP,34,FALSE)=2,"",VLOOKUP(Z120,NP,34,FALSE)))</f>
        <v/>
      </c>
      <c r="AE120" s="141"/>
      <c r="AF120" s="142" t="str">
        <f>IF(VLOOKUP(Z120,NP,33,FALSE)="","",IF(VLOOKUP(Z120,NP,33,FALSE)=0,"",VLOOKUP(Z120,NP,33,FALSE)))</f>
        <v xml:space="preserve"> </v>
      </c>
      <c r="AG120" s="143"/>
      <c r="AH120" s="35" t="str">
        <f>IF(VLOOKUP(AH117,NP,14,FALSE)=0,"",VLOOKUP(AH117,NP,14,FALSE))</f>
        <v/>
      </c>
      <c r="AI120" s="25" t="str">
        <f>IF(AH120="","",CONCATENATE(VLOOKUP(AH117,NP,15,FALSE),"  ",VLOOKUP(AH117,NP,16,FALSE)))</f>
        <v/>
      </c>
      <c r="AJ120" s="25"/>
      <c r="AK120" s="111"/>
      <c r="AL120" s="25"/>
      <c r="AM120" s="25"/>
      <c r="AN120" s="111"/>
      <c r="AO120" s="25"/>
      <c r="AP120" s="37"/>
      <c r="AQ120" s="26"/>
      <c r="AR120" s="26"/>
      <c r="AS120" s="26"/>
      <c r="AT120" s="26"/>
      <c r="AU120" s="26"/>
      <c r="AV120" s="26"/>
      <c r="AW120" s="42"/>
      <c r="AX120" s="81"/>
    </row>
    <row r="121" spans="1:50" ht="12" customHeight="1" x14ac:dyDescent="0.35">
      <c r="A121" s="171"/>
      <c r="B121" s="34"/>
      <c r="C121" s="60"/>
      <c r="D121" s="30"/>
      <c r="E121" s="110"/>
      <c r="F121" s="30"/>
      <c r="G121" s="30"/>
      <c r="H121" s="110"/>
      <c r="I121" s="21"/>
      <c r="J121" s="199"/>
      <c r="K121" s="52"/>
      <c r="L121" s="23"/>
      <c r="M121" s="56"/>
      <c r="N121" s="23"/>
      <c r="O121" s="23"/>
      <c r="P121" s="56"/>
      <c r="Q121" s="23"/>
      <c r="R121" s="77"/>
      <c r="S121" s="78"/>
      <c r="T121" s="79"/>
      <c r="U121" s="121"/>
      <c r="V121" s="79"/>
      <c r="W121" s="79"/>
      <c r="X121" s="121"/>
      <c r="Y121" s="77"/>
      <c r="Z121" s="26"/>
      <c r="AA121" s="26"/>
      <c r="AB121" s="26"/>
      <c r="AC121" s="123"/>
      <c r="AD121" s="26"/>
      <c r="AE121" s="26"/>
      <c r="AF121" s="123"/>
      <c r="AG121" s="42"/>
      <c r="AH121" s="137">
        <v>24</v>
      </c>
      <c r="AI121" s="38" t="str">
        <f>IF(AH120="","",CONCATENATE(VLOOKUP(AH117,NP,18,FALSE)," pts - ",VLOOKUP(AH117,NP,21,FALSE)))</f>
        <v/>
      </c>
      <c r="AJ121" s="38"/>
      <c r="AK121" s="112"/>
      <c r="AL121" s="38"/>
      <c r="AM121" s="38"/>
      <c r="AN121" s="112"/>
      <c r="AO121" s="38"/>
      <c r="AP121" s="31"/>
      <c r="AQ121" s="26"/>
      <c r="AR121" s="26"/>
      <c r="AS121" s="26"/>
      <c r="AT121" s="26"/>
      <c r="AU121" s="26"/>
      <c r="AV121" s="26"/>
      <c r="AW121" s="21"/>
      <c r="AX121" s="81"/>
    </row>
    <row r="122" spans="1:50" ht="12" customHeight="1" x14ac:dyDescent="0.35">
      <c r="A122" s="171"/>
      <c r="B122" s="34"/>
      <c r="C122" s="60"/>
      <c r="D122" s="22"/>
      <c r="E122" s="108"/>
      <c r="F122" s="22"/>
      <c r="G122" s="22"/>
      <c r="H122" s="108"/>
      <c r="I122" s="23"/>
      <c r="J122" s="199"/>
      <c r="K122" s="52"/>
      <c r="L122" s="23"/>
      <c r="M122" s="56"/>
      <c r="N122" s="23"/>
      <c r="O122" s="23"/>
      <c r="P122" s="56"/>
      <c r="Q122" s="23"/>
      <c r="R122" s="77"/>
      <c r="S122" s="82"/>
      <c r="T122" s="83"/>
      <c r="U122" s="114"/>
      <c r="V122" s="83"/>
      <c r="W122" s="83"/>
      <c r="X122" s="114"/>
      <c r="Y122" s="19">
        <v>25</v>
      </c>
      <c r="Z122" s="24" t="str">
        <f>IF(AND(VLOOKUP(R86,NP,12,FALSE)=0,VLOOKUP(R86,NP,22,FALSE)=0),"",IF(VLOOKUP(R86,NP,12,FALSE)=0,VLOOKUP(R86,NP,4,FALSE),IF(VLOOKUP(R86,NP,22,FALSE)=0,VLOOKUP(R86,NP,14,FALSE),"")))</f>
        <v/>
      </c>
      <c r="AA122" s="25" t="str">
        <f>IF(Z122="","",IF(VLOOKUP(R86,NP,12,FALSE)=0,CONCATENATE(VLOOKUP(R86,NP,5,FALSE),"  ",VLOOKUP(R86,NP,6,FALSE)),IF(VLOOKUP(R86,NP,22,FALSE)=0,CONCATENATE(VLOOKUP(R86,NP,15,FALSE),"  ",VLOOKUP(R86,NP,16,FALSE)),"")))</f>
        <v/>
      </c>
      <c r="AB122" s="25"/>
      <c r="AC122" s="111"/>
      <c r="AD122" s="25"/>
      <c r="AE122" s="25"/>
      <c r="AF122" s="111"/>
      <c r="AG122" s="25"/>
      <c r="AH122" s="37"/>
      <c r="AI122" s="27" t="str">
        <f>IF(AH120="","",CONCATENATE(IF(VLOOKUP(Z120,NP,23,FALSE)="","",IF(VLOOKUP(Z120,NP,12,FALSE)=1,VLOOKUP(Z120,NP,23,FALSE),-VLOOKUP(Z120,NP,23,FALSE))),IF(VLOOKUP(Z120,NP,24,FALSE)="","",CONCATENATE(" / ",IF(VLOOKUP(Z120,NP,12,FALSE)=1,VLOOKUP(Z120,NP,24,FALSE),-VLOOKUP(Z120,NP,24,FALSE)))),IF(VLOOKUP(Z120,NP,25,FALSE)="","",CONCATENATE(" / ",IF(VLOOKUP(Z120,NP,12,FALSE)=1,VLOOKUP(Z120,NP,25,FALSE),-VLOOKUP(Z120,NP,25,FALSE)))),IF(VLOOKUP(Z120,NP,26,FALSE)="","",CONCATENATE(" / ",IF(VLOOKUP(Z120,NP,12,FALSE)=1,VLOOKUP(Z120,NP,26,FALSE),-VLOOKUP(Z120,NP,26,FALSE)))),IF(VLOOKUP(Z120,NP,27,FALSE)="","",CONCATENATE(" / ",IF(VLOOKUP(Z120,NP,12,FALSE)=1,VLOOKUP(Z120,NP,27,FALSE),-VLOOKUP(Z120,NP,27,FALSE)))),IF(VLOOKUP(Z120,NP,28)="","",CONCATENATE(" / ",IF(VLOOKUP(Z120,NP,12)=1,VLOOKUP(Z120,NP,28),-VLOOKUP(Z120,NP,28)))),IF(VLOOKUP(Z120,NP,29)="","",CONCATENATE(" / ",IF(VLOOKUP(Z120,NP,12)=1,VLOOKUP(Z120,NP,29),-VLOOKUP(Z120,NP,29))))))</f>
        <v/>
      </c>
      <c r="AJ122" s="27"/>
      <c r="AK122" s="100"/>
      <c r="AL122" s="27"/>
      <c r="AM122" s="27"/>
      <c r="AN122" s="100"/>
      <c r="AO122" s="27"/>
      <c r="AP122" s="24" t="str">
        <f>IF(AND(VLOOKUP(AH117,NP,12,FALSE)=0,VLOOKUP(AH117,NP,22,FALSE)=0),"",IF(VLOOKUP(AH117,NP,12,FALSE)=0,VLOOKUP(AH117,NP,4,FALSE),IF(VLOOKUP(AH117,NP,22,FALSE)=0,VLOOKUP(AH117,NP,14,FALSE),"")))</f>
        <v/>
      </c>
      <c r="AQ122" s="25" t="str">
        <f>IF(AP122="","",IF(VLOOKUP(AH117,NP,12,FALSE)=0,CONCATENATE(VLOOKUP(AH117,NP,5,FALSE),"  ",VLOOKUP(AH117,NP,6,FALSE)),IF(VLOOKUP(AH117,NP,22,FALSE)=0,CONCATENATE(VLOOKUP(AH117,NP,15,FALSE),"  ",VLOOKUP(AH117,NP,16,FALSE)),"")))</f>
        <v/>
      </c>
      <c r="AR122" s="25"/>
      <c r="AS122" s="25"/>
      <c r="AT122" s="25"/>
      <c r="AU122" s="25"/>
      <c r="AV122" s="25"/>
      <c r="AW122" s="25"/>
      <c r="AX122" s="69" t="s">
        <v>10</v>
      </c>
    </row>
    <row r="123" spans="1:50" ht="12" customHeight="1" x14ac:dyDescent="0.35">
      <c r="A123" s="171"/>
      <c r="B123" s="34"/>
      <c r="C123" s="60"/>
      <c r="D123" s="30"/>
      <c r="E123" s="110"/>
      <c r="F123" s="30"/>
      <c r="G123" s="30"/>
      <c r="H123" s="110"/>
      <c r="I123" s="21"/>
      <c r="J123" s="199"/>
      <c r="K123" s="52"/>
      <c r="L123" s="23"/>
      <c r="M123" s="56"/>
      <c r="N123" s="23"/>
      <c r="O123" s="23"/>
      <c r="P123" s="56"/>
      <c r="Q123" s="23"/>
      <c r="R123" s="77"/>
      <c r="S123" s="80"/>
      <c r="T123" s="80"/>
      <c r="U123" s="128"/>
      <c r="V123" s="80"/>
      <c r="W123" s="80"/>
      <c r="X123" s="128"/>
      <c r="Y123" s="80"/>
      <c r="Z123" s="42"/>
      <c r="AA123" s="27" t="str">
        <f>IF(Z122="","",IF(VLOOKUP(R86,NP,12,FALSE)=0,CONCATENATE(VLOOKUP(R86,NP,8,FALSE)," pts - ",VLOOKUP(R86,NP,11,FALSE)),IF(VLOOKUP(R86,NP,22,FALSE)=0,CONCATENATE(VLOOKUP(R86,NP,18,FALSE)," pts - ",VLOOKUP(R86,NP,21,FALSE)),"")))</f>
        <v/>
      </c>
      <c r="AB123" s="27"/>
      <c r="AC123" s="100"/>
      <c r="AD123" s="27"/>
      <c r="AE123" s="27"/>
      <c r="AF123" s="100"/>
      <c r="AG123" s="27"/>
      <c r="AH123" s="77"/>
      <c r="AI123" s="80"/>
      <c r="AJ123" s="80"/>
      <c r="AK123" s="128"/>
      <c r="AL123" s="80"/>
      <c r="AM123" s="80"/>
      <c r="AN123" s="128"/>
      <c r="AO123" s="80"/>
      <c r="AP123" s="42"/>
      <c r="AQ123" s="27" t="str">
        <f>IF(AP122="","",IF(VLOOKUP(AH117,NP,12,FALSE)=0,CONCATENATE(VLOOKUP(AH117,NP,8,FALSE)," pts - ",VLOOKUP(AH117,NP,11,FALSE)),IF(VLOOKUP(AH117,NP,22,FALSE)=0,CONCATENATE(VLOOKUP(AH117,NP,18,FALSE)," pts - ",VLOOKUP(AH117,NP,21,FALSE)),"")))</f>
        <v/>
      </c>
      <c r="AR123" s="27"/>
      <c r="AS123" s="27"/>
      <c r="AT123" s="27"/>
      <c r="AU123" s="27"/>
      <c r="AV123" s="27"/>
      <c r="AW123" s="27"/>
      <c r="AX123" s="81"/>
    </row>
    <row r="124" spans="1:50" ht="12" customHeight="1" x14ac:dyDescent="0.35">
      <c r="A124" s="171"/>
      <c r="B124" s="34"/>
      <c r="C124" s="60"/>
      <c r="D124" s="22"/>
      <c r="E124" s="108"/>
      <c r="F124" s="22"/>
      <c r="G124" s="22"/>
      <c r="H124" s="108"/>
      <c r="I124" s="23"/>
      <c r="J124" s="199"/>
      <c r="K124" s="52"/>
      <c r="L124" s="23"/>
      <c r="M124" s="56"/>
      <c r="N124" s="23"/>
      <c r="O124" s="23"/>
      <c r="P124" s="56"/>
      <c r="Q124" s="23"/>
      <c r="R124" s="77"/>
      <c r="S124" s="80"/>
      <c r="T124" s="80"/>
      <c r="U124" s="128"/>
      <c r="V124" s="80"/>
      <c r="W124" s="80"/>
      <c r="X124" s="128"/>
      <c r="Y124" s="80"/>
      <c r="Z124" s="77"/>
      <c r="AA124" s="78"/>
      <c r="AB124" s="79"/>
      <c r="AC124" s="121"/>
      <c r="AD124" s="79"/>
      <c r="AE124" s="79"/>
      <c r="AF124" s="121"/>
      <c r="AG124" s="80"/>
      <c r="AH124" s="172"/>
      <c r="AI124" s="173"/>
      <c r="AJ124" s="173"/>
      <c r="AK124" s="173"/>
      <c r="AL124" s="173"/>
      <c r="AM124" s="173"/>
      <c r="AN124" s="173"/>
      <c r="AO124" s="174"/>
      <c r="AP124" s="77"/>
      <c r="AQ124" s="80"/>
      <c r="AR124" s="80"/>
      <c r="AS124" s="80"/>
      <c r="AT124" s="80"/>
      <c r="AU124" s="80"/>
      <c r="AV124" s="80"/>
      <c r="AW124" s="80"/>
      <c r="AX124" s="81"/>
    </row>
    <row r="125" spans="1:50" ht="12" customHeight="1" x14ac:dyDescent="0.35">
      <c r="A125" s="171"/>
      <c r="B125" s="34"/>
      <c r="C125" s="60"/>
      <c r="D125" s="105"/>
      <c r="E125" s="105"/>
      <c r="F125" s="105"/>
      <c r="G125" s="105"/>
      <c r="H125" s="105"/>
      <c r="I125" s="23"/>
      <c r="J125" s="29"/>
      <c r="K125" s="65"/>
      <c r="L125" s="30"/>
      <c r="M125" s="110"/>
      <c r="N125" s="30"/>
      <c r="O125" s="30"/>
      <c r="P125" s="110"/>
      <c r="Q125" s="21"/>
      <c r="R125" s="77"/>
      <c r="S125" s="80"/>
      <c r="T125" s="80"/>
      <c r="U125" s="128"/>
      <c r="V125" s="80"/>
      <c r="W125" s="80"/>
      <c r="X125" s="128"/>
      <c r="Y125" s="80"/>
      <c r="Z125" s="77"/>
      <c r="AA125" s="78"/>
      <c r="AB125" s="79"/>
      <c r="AC125" s="121"/>
      <c r="AD125" s="79"/>
      <c r="AE125" s="79"/>
      <c r="AF125" s="121"/>
      <c r="AG125" s="80"/>
      <c r="AH125" s="61" t="s">
        <v>11</v>
      </c>
      <c r="AI125" s="61"/>
      <c r="AJ125" s="61"/>
      <c r="AK125" s="61"/>
      <c r="AL125" s="61"/>
      <c r="AM125" s="61"/>
      <c r="AN125" s="61"/>
      <c r="AO125" s="61"/>
      <c r="AP125" s="77"/>
      <c r="AQ125" s="80"/>
      <c r="AR125" s="80"/>
      <c r="AS125" s="80"/>
      <c r="AT125" s="80"/>
      <c r="AU125" s="80"/>
      <c r="AV125" s="80"/>
      <c r="AW125" s="80"/>
      <c r="AX125" s="81"/>
    </row>
    <row r="126" spans="1:50" ht="12" customHeight="1" x14ac:dyDescent="0.35">
      <c r="A126" s="171"/>
      <c r="B126" s="34"/>
      <c r="C126" s="60"/>
      <c r="D126" s="21"/>
      <c r="E126" s="109"/>
      <c r="F126" s="21"/>
      <c r="G126" s="21"/>
      <c r="H126" s="109"/>
      <c r="I126" s="23"/>
      <c r="J126" s="34"/>
      <c r="K126" s="60"/>
      <c r="L126" s="22"/>
      <c r="M126" s="108"/>
      <c r="N126" s="22"/>
      <c r="O126" s="22"/>
      <c r="P126" s="108"/>
      <c r="Q126" s="23"/>
      <c r="R126" s="77"/>
      <c r="S126" s="80"/>
      <c r="T126" s="80"/>
      <c r="U126" s="128"/>
      <c r="V126" s="80"/>
      <c r="W126" s="80"/>
      <c r="X126" s="128"/>
      <c r="Y126" s="80"/>
      <c r="Z126" s="77"/>
      <c r="AA126" s="78"/>
      <c r="AB126" s="79"/>
      <c r="AC126" s="121"/>
      <c r="AD126" s="79"/>
      <c r="AE126" s="79"/>
      <c r="AF126" s="121"/>
      <c r="AG126" s="80"/>
      <c r="AH126" s="77"/>
      <c r="AI126" s="80"/>
      <c r="AJ126" s="80"/>
      <c r="AK126" s="128"/>
      <c r="AL126" s="80"/>
      <c r="AM126" s="80"/>
      <c r="AN126" s="128"/>
      <c r="AO126" s="80"/>
      <c r="AP126" s="77"/>
      <c r="AQ126" s="80"/>
      <c r="AR126" s="80"/>
      <c r="AS126" s="80"/>
      <c r="AT126" s="80"/>
      <c r="AU126" s="80"/>
      <c r="AV126" s="80"/>
      <c r="AW126" s="80"/>
      <c r="AX126" s="81"/>
    </row>
    <row r="127" spans="1:50" ht="12" customHeight="1" x14ac:dyDescent="0.35">
      <c r="A127" s="171"/>
      <c r="B127" s="34"/>
      <c r="C127" s="60"/>
      <c r="D127" s="30"/>
      <c r="E127" s="110"/>
      <c r="F127" s="30"/>
      <c r="G127" s="30"/>
      <c r="H127" s="110"/>
      <c r="I127" s="21"/>
      <c r="J127" s="34"/>
      <c r="K127" s="63"/>
      <c r="L127" s="64"/>
      <c r="M127" s="105"/>
      <c r="N127" s="64"/>
      <c r="O127" s="64"/>
      <c r="P127" s="105"/>
      <c r="Q127" s="23"/>
      <c r="R127" s="77"/>
      <c r="S127" s="80"/>
      <c r="T127" s="80"/>
      <c r="U127" s="128"/>
      <c r="V127" s="80"/>
      <c r="W127" s="80"/>
      <c r="X127" s="128"/>
      <c r="Y127" s="80"/>
      <c r="Z127" s="77"/>
      <c r="AA127" s="82"/>
      <c r="AB127" s="83"/>
      <c r="AC127" s="114"/>
      <c r="AD127" s="83"/>
      <c r="AE127" s="83"/>
      <c r="AF127" s="114"/>
      <c r="AG127" s="19">
        <v>8</v>
      </c>
      <c r="AH127" s="24" t="str">
        <f>IF(AND(VLOOKUP(Z114,NP,12,FALSE)=0,VLOOKUP(Z114,NP,22,FALSE)=0),"",IF(VLOOKUP(Z114,NP,12,FALSE)=0,VLOOKUP(Z114,NP,4,FALSE),IF(VLOOKUP(Z114,NP,22,FALSE)=0,VLOOKUP(Z114,NP,14,FALSE),"")))</f>
        <v/>
      </c>
      <c r="AI127" s="25" t="str">
        <f>IF(AH127="","",IF(VLOOKUP(Z114,NP,12,FALSE)=0,CONCATENATE(VLOOKUP(Z114,NP,5,FALSE),"  ",VLOOKUP(Z114,NP,6,FALSE)),IF(VLOOKUP(Z114,NP,22,FALSE)=0,CONCATENATE(VLOOKUP(Z114,NP,15,FALSE),"  ",VLOOKUP(Z114,NP,16,FALSE)),"")))</f>
        <v/>
      </c>
      <c r="AJ127" s="25"/>
      <c r="AK127" s="111"/>
      <c r="AL127" s="25"/>
      <c r="AM127" s="25"/>
      <c r="AN127" s="111"/>
      <c r="AO127" s="25"/>
      <c r="AP127" s="31"/>
      <c r="AQ127" s="26"/>
      <c r="AR127" s="26"/>
      <c r="AS127" s="26"/>
      <c r="AT127" s="26"/>
      <c r="AU127" s="26"/>
      <c r="AV127" s="26"/>
      <c r="AW127" s="26"/>
      <c r="AX127" s="81"/>
    </row>
    <row r="128" spans="1:50" ht="12" customHeight="1" x14ac:dyDescent="0.35">
      <c r="A128" s="171"/>
      <c r="B128" s="34"/>
      <c r="C128" s="60"/>
      <c r="D128" s="22"/>
      <c r="E128" s="108"/>
      <c r="F128" s="22"/>
      <c r="G128" s="22"/>
      <c r="H128" s="108"/>
      <c r="I128" s="23"/>
      <c r="J128" s="34"/>
      <c r="K128" s="175"/>
      <c r="L128" s="105"/>
      <c r="M128" s="105"/>
      <c r="N128" s="105"/>
      <c r="O128" s="105"/>
      <c r="P128" s="105"/>
      <c r="Q128" s="23"/>
      <c r="R128" s="77"/>
      <c r="S128" s="80"/>
      <c r="T128" s="80"/>
      <c r="U128" s="128"/>
      <c r="V128" s="80"/>
      <c r="W128" s="80"/>
      <c r="X128" s="128"/>
      <c r="Y128" s="80"/>
      <c r="Z128" s="77"/>
      <c r="AA128" s="78"/>
      <c r="AB128" s="79"/>
      <c r="AC128" s="121"/>
      <c r="AD128" s="79"/>
      <c r="AE128" s="79"/>
      <c r="AF128" s="121"/>
      <c r="AG128" s="77"/>
      <c r="AH128" s="42"/>
      <c r="AI128" s="27" t="str">
        <f>IF(AH127="","",IF(VLOOKUP(Z114,NP,12,FALSE)=0,CONCATENATE(VLOOKUP(Z114,NP,8,FALSE)," pts - ",VLOOKUP(Z114,NP,11,FALSE)),IF(VLOOKUP(Z114,NP,22,FALSE)=0,CONCATENATE(VLOOKUP(Z114,NP,18,FALSE)," pts - ",VLOOKUP(Z114,NP,21,FALSE)),"")))</f>
        <v/>
      </c>
      <c r="AJ128" s="27"/>
      <c r="AK128" s="100"/>
      <c r="AL128" s="27"/>
      <c r="AM128" s="27"/>
      <c r="AN128" s="100"/>
      <c r="AO128" s="27"/>
      <c r="AP128" s="37"/>
      <c r="AQ128" s="26"/>
      <c r="AR128" s="26"/>
      <c r="AS128" s="26"/>
      <c r="AT128" s="26"/>
      <c r="AU128" s="26"/>
      <c r="AV128" s="26"/>
      <c r="AW128" s="26"/>
      <c r="AX128" s="81"/>
    </row>
    <row r="129" spans="1:50" ht="12" customHeight="1" x14ac:dyDescent="0.35">
      <c r="A129" s="171"/>
      <c r="B129" s="34"/>
      <c r="C129" s="60"/>
      <c r="D129" s="30"/>
      <c r="E129" s="110"/>
      <c r="F129" s="30"/>
      <c r="G129" s="30"/>
      <c r="H129" s="110"/>
      <c r="I129" s="21"/>
      <c r="J129" s="34"/>
      <c r="K129" s="58"/>
      <c r="L129" s="21"/>
      <c r="M129" s="109"/>
      <c r="N129" s="21"/>
      <c r="O129" s="21"/>
      <c r="P129" s="109"/>
      <c r="Q129" s="23"/>
      <c r="R129" s="77"/>
      <c r="S129" s="80"/>
      <c r="T129" s="80"/>
      <c r="U129" s="128"/>
      <c r="V129" s="80"/>
      <c r="W129" s="80"/>
      <c r="X129" s="128"/>
      <c r="Y129" s="80"/>
      <c r="Z129" s="77"/>
      <c r="AA129" s="78"/>
      <c r="AB129" s="79"/>
      <c r="AC129" s="121"/>
      <c r="AD129" s="79"/>
      <c r="AE129" s="79"/>
      <c r="AF129" s="121"/>
      <c r="AG129" s="77"/>
      <c r="AH129" s="138">
        <v>36</v>
      </c>
      <c r="AI129" s="139" t="s">
        <v>63</v>
      </c>
      <c r="AJ129" s="139"/>
      <c r="AK129" s="140" t="str">
        <f>IF(VLOOKUP(AH129,NP,32,FALSE)="","",IF(VLOOKUP(AH129,NP,32,FALSE)=0,"",VLOOKUP(AH129,NP,32,FALSE)))</f>
        <v/>
      </c>
      <c r="AL129" s="141" t="str">
        <f>IF(VLOOKUP(AH129,NP,33,FALSE)="","",IF(VLOOKUP(AH129,NP,34,FALSE)=2,"",VLOOKUP(AH129,NP,34,FALSE)))</f>
        <v/>
      </c>
      <c r="AM129" s="141"/>
      <c r="AN129" s="142" t="str">
        <f>IF(VLOOKUP(AH129,NP,33,FALSE)="","",IF(VLOOKUP(AH129,NP,33,FALSE)=0,"",VLOOKUP(AH129,NP,33,FALSE)))</f>
        <v xml:space="preserve"> </v>
      </c>
      <c r="AO129" s="143"/>
      <c r="AP129" s="35" t="str">
        <f>IF(VLOOKUP(AH129,NP,12,FALSE)=1,VLOOKUP(AH129,NP,4,FALSE),IF(VLOOKUP(AH129,NP,22,FALSE)=1,VLOOKUP(AH129,NP,14,FALSE),""))</f>
        <v/>
      </c>
      <c r="AQ129" s="25" t="str">
        <f>IF(AP129="","",IF(VLOOKUP(AH129,NP,12,FALSE)=1,CONCATENATE(VLOOKUP(AH129,NP,5,FALSE),"  ",VLOOKUP(AH129,NP,6,FALSE)),IF(VLOOKUP(AH129,NP,22,FALSE)=1,CONCATENATE(VLOOKUP(AH129,NP,15,FALSE),"  ",VLOOKUP(AH129,NP,16,FALSE)),"")))</f>
        <v/>
      </c>
      <c r="AR129" s="25"/>
      <c r="AS129" s="25"/>
      <c r="AT129" s="25"/>
      <c r="AU129" s="25"/>
      <c r="AV129" s="25"/>
      <c r="AW129" s="25"/>
      <c r="AX129" s="69" t="s">
        <v>12</v>
      </c>
    </row>
    <row r="130" spans="1:50" ht="12" customHeight="1" x14ac:dyDescent="0.35">
      <c r="A130" s="171"/>
      <c r="B130" s="34"/>
      <c r="C130" s="60"/>
      <c r="D130" s="22"/>
      <c r="E130" s="108"/>
      <c r="F130" s="22"/>
      <c r="G130" s="22"/>
      <c r="H130" s="108"/>
      <c r="I130" s="23"/>
      <c r="J130" s="34"/>
      <c r="K130" s="58"/>
      <c r="L130" s="21"/>
      <c r="M130" s="109"/>
      <c r="N130" s="21"/>
      <c r="O130" s="21"/>
      <c r="P130" s="109"/>
      <c r="Q130" s="23"/>
      <c r="R130" s="77"/>
      <c r="S130" s="80"/>
      <c r="T130" s="80"/>
      <c r="U130" s="128"/>
      <c r="V130" s="80"/>
      <c r="W130" s="80"/>
      <c r="X130" s="128"/>
      <c r="Y130" s="80"/>
      <c r="Z130" s="77"/>
      <c r="AA130" s="78"/>
      <c r="AB130" s="79"/>
      <c r="AC130" s="121"/>
      <c r="AD130" s="79"/>
      <c r="AE130" s="79"/>
      <c r="AF130" s="121"/>
      <c r="AG130" s="77"/>
      <c r="AH130" s="26"/>
      <c r="AI130" s="26"/>
      <c r="AJ130" s="26"/>
      <c r="AK130" s="123"/>
      <c r="AL130" s="26"/>
      <c r="AM130" s="26"/>
      <c r="AN130" s="123"/>
      <c r="AO130" s="42"/>
      <c r="AP130" s="36"/>
      <c r="AQ130" s="27" t="str">
        <f>IF(AP129="","",IF(VLOOKUP(AH129,NP,12,FALSE)=1,CONCATENATE(VLOOKUP(AH129,NP,8,FALSE)," pts - ",VLOOKUP(AH129,NP,11,FALSE)),IF(VLOOKUP(AH129,NP,22,FALSE)=1,CONCATENATE(VLOOKUP(AH129,NP,18,FALSE)," pts - ",VLOOKUP(AH129,NP,21,FALSE)),"")))</f>
        <v/>
      </c>
      <c r="AR130" s="27"/>
      <c r="AS130" s="27"/>
      <c r="AT130" s="27"/>
      <c r="AU130" s="27"/>
      <c r="AV130" s="27"/>
      <c r="AW130" s="27"/>
      <c r="AX130" s="81"/>
    </row>
    <row r="131" spans="1:50" ht="12" customHeight="1" x14ac:dyDescent="0.35">
      <c r="A131" s="171"/>
      <c r="B131" s="34"/>
      <c r="C131" s="60"/>
      <c r="D131" s="105"/>
      <c r="E131" s="105"/>
      <c r="F131" s="105"/>
      <c r="G131" s="105"/>
      <c r="H131" s="105"/>
      <c r="I131" s="23"/>
      <c r="J131" s="29"/>
      <c r="K131" s="65"/>
      <c r="L131" s="30"/>
      <c r="M131" s="110"/>
      <c r="N131" s="30"/>
      <c r="O131" s="30"/>
      <c r="P131" s="110"/>
      <c r="Q131" s="21"/>
      <c r="R131" s="77"/>
      <c r="S131" s="80"/>
      <c r="T131" s="80"/>
      <c r="U131" s="128"/>
      <c r="V131" s="80"/>
      <c r="W131" s="80"/>
      <c r="X131" s="128"/>
      <c r="Y131" s="80"/>
      <c r="Z131" s="77"/>
      <c r="AA131" s="82"/>
      <c r="AB131" s="83"/>
      <c r="AC131" s="114"/>
      <c r="AD131" s="83"/>
      <c r="AE131" s="83"/>
      <c r="AF131" s="114"/>
      <c r="AG131" s="19">
        <v>25</v>
      </c>
      <c r="AH131" s="24" t="str">
        <f>IF(AND(VLOOKUP(Z120,NP,12,FALSE)=0,VLOOKUP(Z120,NP,22,FALSE)=0),"",IF(VLOOKUP(Z120,NP,12,FALSE)=0,VLOOKUP(Z120,NP,4,FALSE),IF(VLOOKUP(Z120,NP,22,FALSE)=0,VLOOKUP(Z120,NP,14,FALSE),"")))</f>
        <v/>
      </c>
      <c r="AI131" s="25" t="str">
        <f>IF(AH131="","",IF(VLOOKUP(Z120,NP,12,FALSE)=0,CONCATENATE(VLOOKUP(Z120,NP,5,FALSE),"  ",VLOOKUP(Z120,NP,6,FALSE)),IF(VLOOKUP(Z120,NP,22,FALSE)=0,CONCATENATE(VLOOKUP(Z120,NP,15,FALSE),"  ",VLOOKUP(Z120,NP,16,FALSE)),"")))</f>
        <v/>
      </c>
      <c r="AJ131" s="25"/>
      <c r="AK131" s="111"/>
      <c r="AL131" s="25"/>
      <c r="AM131" s="25"/>
      <c r="AN131" s="111"/>
      <c r="AO131" s="25"/>
      <c r="AP131" s="37"/>
      <c r="AQ131" s="27" t="str">
        <f>IF(AP129="","",CONCATENATE(IF(VLOOKUP(AH129,NP,23,FALSE)="","",IF(VLOOKUP(AH129,NP,12,FALSE)=1,VLOOKUP(AH129,NP,23,FALSE),-VLOOKUP(AH129,NP,23,FALSE))),IF(VLOOKUP(AH129,NP,24,FALSE)="","",CONCATENATE(" / ",IF(VLOOKUP(AH129,NP,12,FALSE)=1,VLOOKUP(AH129,NP,24,FALSE),-VLOOKUP(AH129,NP,24,FALSE)))),IF(VLOOKUP(AH129,NP,25,FALSE)="","",CONCATENATE(" / ",IF(VLOOKUP(AH129,NP,12,FALSE)=1,VLOOKUP(AH129,NP,25,FALSE),-VLOOKUP(AH129,NP,25,FALSE)))),IF(VLOOKUP(AH129,NP,26,FALSE)="","",CONCATENATE(" / ",IF(VLOOKUP(AH129,NP,12,FALSE)=1,VLOOKUP(AH129,NP,26,FALSE),-VLOOKUP(AH129,NP,26,FALSE)))),IF(VLOOKUP(AH129,NP,27,FALSE)="","",CONCATENATE(" / ",IF(VLOOKUP(AH129,NP,12,FALSE)=1,VLOOKUP(AH129,NP,27,FALSE),-VLOOKUP(AH129,NP,27,FALSE)))),IF(VLOOKUP(AH129,NP,28)="","",CONCATENATE(" / ",IF(VLOOKUP(AH129,NP,12)=1,VLOOKUP(AH129,NP,28),-VLOOKUP(AH129,NP,28)))),IF(VLOOKUP(AH129,NP,29)="","",CONCATENATE(" / ",IF(VLOOKUP(AH129,NP,12)=1,VLOOKUP(AH129,NP,29),-VLOOKUP(AH129,NP,29))))))</f>
        <v/>
      </c>
      <c r="AR131" s="27"/>
      <c r="AS131" s="27"/>
      <c r="AT131" s="27"/>
      <c r="AU131" s="27"/>
      <c r="AV131" s="27"/>
      <c r="AW131" s="27"/>
      <c r="AX131" s="81"/>
    </row>
    <row r="132" spans="1:50" ht="12" customHeight="1" x14ac:dyDescent="0.35">
      <c r="A132" s="171"/>
      <c r="B132" s="34"/>
      <c r="C132" s="60"/>
      <c r="D132" s="21"/>
      <c r="E132" s="109"/>
      <c r="F132" s="21"/>
      <c r="G132" s="21"/>
      <c r="H132" s="109"/>
      <c r="I132" s="23"/>
      <c r="J132" s="34"/>
      <c r="K132" s="60"/>
      <c r="L132" s="22"/>
      <c r="M132" s="108"/>
      <c r="N132" s="22"/>
      <c r="O132" s="22"/>
      <c r="P132" s="108"/>
      <c r="Q132" s="21"/>
      <c r="R132" s="77"/>
      <c r="S132" s="80"/>
      <c r="T132" s="80"/>
      <c r="U132" s="128"/>
      <c r="V132" s="80"/>
      <c r="W132" s="80"/>
      <c r="X132" s="128"/>
      <c r="Y132" s="80"/>
      <c r="Z132" s="77"/>
      <c r="AA132" s="80"/>
      <c r="AB132" s="80"/>
      <c r="AC132" s="128"/>
      <c r="AD132" s="80"/>
      <c r="AE132" s="80"/>
      <c r="AF132" s="128"/>
      <c r="AG132" s="80"/>
      <c r="AH132" s="42"/>
      <c r="AI132" s="27" t="str">
        <f>IF(AH131="","",IF(VLOOKUP(Z120,NP,12,FALSE)=0,CONCATENATE(VLOOKUP(Z120,NP,8,FALSE)," pts - ",VLOOKUP(Z120,NP,11,FALSE)),IF(VLOOKUP(Z120,NP,22,FALSE)=0,CONCATENATE(VLOOKUP(Z120,NP,18,FALSE)," pts - ",VLOOKUP(Z120,NP,21,FALSE)),"")))</f>
        <v/>
      </c>
      <c r="AJ132" s="27"/>
      <c r="AK132" s="100"/>
      <c r="AL132" s="27"/>
      <c r="AM132" s="27"/>
      <c r="AN132" s="100"/>
      <c r="AO132" s="27"/>
      <c r="AP132" s="74"/>
      <c r="AQ132" s="26"/>
      <c r="AR132" s="26"/>
      <c r="AS132" s="26"/>
      <c r="AT132" s="26"/>
      <c r="AU132" s="26"/>
      <c r="AV132" s="26"/>
      <c r="AW132" s="42"/>
      <c r="AX132" s="81"/>
    </row>
    <row r="133" spans="1:50" ht="12" customHeight="1" x14ac:dyDescent="0.35">
      <c r="A133" s="171"/>
      <c r="B133" s="34"/>
      <c r="C133" s="60"/>
      <c r="D133" s="30"/>
      <c r="E133" s="110"/>
      <c r="F133" s="30"/>
      <c r="G133" s="30"/>
      <c r="H133" s="110"/>
      <c r="I133" s="21"/>
      <c r="J133" s="199"/>
      <c r="K133" s="52"/>
      <c r="L133" s="23"/>
      <c r="M133" s="56"/>
      <c r="N133" s="23"/>
      <c r="O133" s="23"/>
      <c r="P133" s="56"/>
      <c r="Q133" s="23"/>
      <c r="R133" s="77"/>
      <c r="S133" s="80"/>
      <c r="T133" s="80"/>
      <c r="U133" s="128"/>
      <c r="V133" s="80"/>
      <c r="W133" s="80"/>
      <c r="X133" s="128"/>
      <c r="Y133" s="80"/>
      <c r="Z133" s="77"/>
      <c r="AA133" s="80"/>
      <c r="AB133" s="80"/>
      <c r="AC133" s="128"/>
      <c r="AD133" s="80"/>
      <c r="AE133" s="80"/>
      <c r="AF133" s="128"/>
      <c r="AG133" s="80"/>
      <c r="AH133" s="31"/>
      <c r="AI133" s="75"/>
      <c r="AJ133" s="76"/>
      <c r="AK133" s="133"/>
      <c r="AL133" s="76"/>
      <c r="AM133" s="76"/>
      <c r="AN133" s="133"/>
      <c r="AO133" s="73"/>
      <c r="AP133" s="24" t="str">
        <f>IF(AND(VLOOKUP(AH129,NP,12,FALSE)=0,VLOOKUP(AH129,NP,22,FALSE)=0),"",IF(VLOOKUP(AH129,NP,12,FALSE)=0,VLOOKUP(AH129,NP,4,FALSE),IF(VLOOKUP(AH129,NP,22,FALSE)=0,VLOOKUP(AH129,NP,14,FALSE),"")))</f>
        <v/>
      </c>
      <c r="AQ133" s="25" t="str">
        <f>IF(AP133="","",IF(VLOOKUP(AH129,NP,12,FALSE)=0,CONCATENATE(VLOOKUP(AH129,NP,5,FALSE),"  ",VLOOKUP(AH129,NP,6,FALSE)),IF(VLOOKUP(AH129,NP,22,FALSE)=0,CONCATENATE(VLOOKUP(AH129,NP,15,FALSE),"  ",VLOOKUP(AH129,NP,16,FALSE)),"")))</f>
        <v/>
      </c>
      <c r="AR133" s="25"/>
      <c r="AS133" s="25"/>
      <c r="AT133" s="25"/>
      <c r="AU133" s="25"/>
      <c r="AV133" s="25"/>
      <c r="AW133" s="25"/>
      <c r="AX133" s="69" t="s">
        <v>13</v>
      </c>
    </row>
    <row r="134" spans="1:50" ht="12" customHeight="1" x14ac:dyDescent="0.35">
      <c r="A134" s="171"/>
      <c r="B134" s="34"/>
      <c r="C134" s="60"/>
      <c r="D134" s="22"/>
      <c r="E134" s="108"/>
      <c r="F134" s="22"/>
      <c r="G134" s="22"/>
      <c r="H134" s="108"/>
      <c r="I134" s="23"/>
      <c r="J134" s="199"/>
      <c r="K134" s="52"/>
      <c r="L134" s="23"/>
      <c r="M134" s="56"/>
      <c r="N134" s="23"/>
      <c r="O134" s="23"/>
      <c r="P134" s="56"/>
      <c r="Q134" s="23"/>
      <c r="R134" s="77"/>
      <c r="S134" s="80"/>
      <c r="T134" s="80"/>
      <c r="U134" s="128"/>
      <c r="V134" s="80"/>
      <c r="W134" s="80"/>
      <c r="X134" s="128"/>
      <c r="Y134" s="80"/>
      <c r="Z134" s="77"/>
      <c r="AA134" s="80"/>
      <c r="AB134" s="80"/>
      <c r="AC134" s="128"/>
      <c r="AD134" s="80"/>
      <c r="AE134" s="80"/>
      <c r="AF134" s="128"/>
      <c r="AG134" s="80"/>
      <c r="AH134" s="31"/>
      <c r="AI134" s="39"/>
      <c r="AJ134" s="39"/>
      <c r="AK134" s="113"/>
      <c r="AL134" s="39"/>
      <c r="AM134" s="39"/>
      <c r="AN134" s="113"/>
      <c r="AO134" s="26"/>
      <c r="AP134" s="42"/>
      <c r="AQ134" s="27" t="str">
        <f>IF(AP133="","",IF(VLOOKUP(AH129,NP,12,FALSE)=0,CONCATENATE(VLOOKUP(AH129,NP,8,FALSE)," pts - ",VLOOKUP(AH129,NP,11,FALSE)),IF(VLOOKUP(AH129,NP,22,FALSE)=0,CONCATENATE(VLOOKUP(AH129,NP,18,FALSE)," pts - ",VLOOKUP(AH129,NP,21,FALSE)),"")))</f>
        <v/>
      </c>
      <c r="AR134" s="27"/>
      <c r="AS134" s="27"/>
      <c r="AT134" s="27"/>
      <c r="AU134" s="27"/>
      <c r="AV134" s="27"/>
      <c r="AW134" s="27"/>
      <c r="AX134" s="81"/>
    </row>
    <row r="135" spans="1:50" ht="12" customHeight="1" x14ac:dyDescent="0.25">
      <c r="A135" s="171"/>
      <c r="B135" s="34"/>
      <c r="C135" s="60"/>
      <c r="D135" s="30"/>
      <c r="E135" s="110"/>
      <c r="F135" s="30"/>
      <c r="G135" s="30"/>
      <c r="H135" s="110"/>
      <c r="I135" s="21"/>
      <c r="J135" s="199"/>
      <c r="K135" s="52"/>
      <c r="L135" s="23"/>
      <c r="M135" s="56"/>
      <c r="N135" s="23"/>
      <c r="O135" s="23"/>
      <c r="P135" s="56"/>
      <c r="Q135" s="23"/>
      <c r="R135" s="172"/>
      <c r="S135" s="173"/>
      <c r="T135" s="173"/>
      <c r="U135" s="173"/>
      <c r="V135" s="173"/>
      <c r="W135" s="173"/>
      <c r="X135" s="173"/>
      <c r="Y135" s="174"/>
      <c r="Z135" s="172"/>
      <c r="AA135" s="173"/>
      <c r="AB135" s="173"/>
      <c r="AC135" s="173"/>
      <c r="AD135" s="173"/>
      <c r="AE135" s="173"/>
      <c r="AF135" s="173"/>
      <c r="AG135" s="174"/>
      <c r="AH135" s="172"/>
      <c r="AI135" s="173"/>
      <c r="AJ135" s="173"/>
      <c r="AK135" s="173"/>
      <c r="AL135" s="173"/>
      <c r="AM135" s="173"/>
      <c r="AN135" s="173"/>
      <c r="AO135" s="174"/>
      <c r="AP135" s="23"/>
      <c r="AQ135" s="23"/>
      <c r="AR135" s="23"/>
      <c r="AS135" s="23"/>
      <c r="AT135" s="23"/>
      <c r="AU135" s="23"/>
      <c r="AV135" s="23"/>
      <c r="AW135" s="33"/>
    </row>
    <row r="136" spans="1:50" ht="12" customHeight="1" x14ac:dyDescent="0.25">
      <c r="A136" s="171"/>
      <c r="B136" s="34"/>
      <c r="C136" s="60"/>
      <c r="D136" s="22"/>
      <c r="E136" s="108"/>
      <c r="F136" s="22"/>
      <c r="G136" s="22"/>
      <c r="H136" s="108"/>
      <c r="I136" s="23"/>
      <c r="J136" s="199"/>
      <c r="K136" s="52"/>
      <c r="L136" s="23"/>
      <c r="M136" s="56"/>
      <c r="N136" s="23"/>
      <c r="O136" s="23"/>
      <c r="P136" s="56"/>
      <c r="Q136" s="23"/>
      <c r="R136" s="61" t="s">
        <v>16</v>
      </c>
      <c r="S136" s="61"/>
      <c r="T136" s="61"/>
      <c r="U136" s="61"/>
      <c r="V136" s="61"/>
      <c r="W136" s="61"/>
      <c r="X136" s="61"/>
      <c r="Y136" s="61"/>
      <c r="Z136" s="61" t="s">
        <v>20</v>
      </c>
      <c r="AA136" s="61"/>
      <c r="AB136" s="61"/>
      <c r="AC136" s="61"/>
      <c r="AD136" s="61"/>
      <c r="AE136" s="61"/>
      <c r="AF136" s="61"/>
      <c r="AG136" s="61"/>
      <c r="AH136" s="61" t="s">
        <v>19</v>
      </c>
      <c r="AI136" s="61"/>
      <c r="AJ136" s="61"/>
      <c r="AK136" s="61"/>
      <c r="AL136" s="61"/>
      <c r="AM136" s="61"/>
      <c r="AN136" s="61"/>
      <c r="AO136" s="61"/>
      <c r="AP136" s="23"/>
      <c r="AQ136" s="23"/>
      <c r="AR136" s="23"/>
      <c r="AS136" s="23"/>
      <c r="AT136" s="23"/>
      <c r="AU136" s="23"/>
      <c r="AV136" s="23"/>
      <c r="AW136" s="33"/>
    </row>
    <row r="137" spans="1:50" ht="12" customHeight="1" x14ac:dyDescent="0.25">
      <c r="A137" s="171"/>
      <c r="B137" s="34"/>
      <c r="C137" s="60"/>
      <c r="D137" s="22"/>
      <c r="E137" s="108"/>
      <c r="F137" s="22"/>
      <c r="G137" s="22"/>
      <c r="H137" s="108"/>
      <c r="I137" s="23"/>
      <c r="J137" s="199"/>
      <c r="K137" s="52"/>
      <c r="L137" s="23"/>
      <c r="M137" s="56"/>
      <c r="N137" s="23"/>
      <c r="O137" s="23"/>
      <c r="P137" s="56"/>
      <c r="Q137" s="23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23"/>
      <c r="AI137" s="23"/>
      <c r="AJ137" s="23"/>
      <c r="AK137" s="56"/>
      <c r="AL137" s="23"/>
      <c r="AM137" s="23"/>
      <c r="AN137" s="56"/>
      <c r="AO137" s="23"/>
      <c r="AP137" s="23"/>
      <c r="AQ137" s="23"/>
      <c r="AR137" s="23"/>
      <c r="AS137" s="23"/>
      <c r="AT137" s="23"/>
      <c r="AU137" s="23"/>
      <c r="AV137" s="23"/>
      <c r="AW137" s="33"/>
    </row>
    <row r="138" spans="1:50" ht="12" customHeight="1" x14ac:dyDescent="0.25">
      <c r="A138" s="171"/>
      <c r="B138" s="34"/>
      <c r="C138" s="60"/>
      <c r="D138" s="105"/>
      <c r="E138" s="105"/>
      <c r="F138" s="105"/>
      <c r="G138" s="105"/>
      <c r="H138" s="105"/>
      <c r="I138" s="23"/>
      <c r="J138" s="29"/>
      <c r="K138" s="45"/>
      <c r="L138" s="46"/>
      <c r="M138" s="124"/>
      <c r="N138" s="46"/>
      <c r="O138" s="46"/>
      <c r="P138" s="124"/>
      <c r="Q138" s="19">
        <v>4</v>
      </c>
      <c r="R138" s="24" t="str">
        <f>IF(AND(VLOOKUP(J8,NP,12,FALSE)=0,VLOOKUP(J8,NP,22,FALSE)=0),"",IF(VLOOKUP(J8,NP,12,FALSE)=0,VLOOKUP(J8,NP,4,FALSE),IF(VLOOKUP(J8,NP,22,FALSE)=0,VLOOKUP(J8,NP,14,FALSE),"")))</f>
        <v/>
      </c>
      <c r="S138" s="25" t="str">
        <f>IF(R138="","",IF(VLOOKUP(J8,NP,12,FALSE)=0,CONCATENATE(VLOOKUP(J8,NP,5,FALSE),"  ",VLOOKUP(J8,NP,6,FALSE)),IF(VLOOKUP(J8,NP,22,FALSE)=0,CONCATENATE(VLOOKUP(J8,NP,15,FALSE),"  ",VLOOKUP(J8,NP,16,FALSE)),"")))</f>
        <v/>
      </c>
      <c r="T138" s="25"/>
      <c r="U138" s="111"/>
      <c r="V138" s="25"/>
      <c r="W138" s="25"/>
      <c r="X138" s="111"/>
      <c r="Y138" s="25"/>
      <c r="Z138" s="31"/>
      <c r="AA138" s="26"/>
      <c r="AB138" s="26"/>
      <c r="AC138" s="123"/>
      <c r="AD138" s="26"/>
      <c r="AE138" s="26"/>
      <c r="AF138" s="123"/>
      <c r="AG138" s="26"/>
      <c r="AH138" s="31"/>
      <c r="AI138" s="26"/>
      <c r="AJ138" s="26"/>
      <c r="AK138" s="123"/>
      <c r="AL138" s="26"/>
      <c r="AM138" s="26"/>
      <c r="AN138" s="123"/>
      <c r="AO138" s="26"/>
      <c r="AP138" s="23"/>
      <c r="AQ138" s="23"/>
      <c r="AR138" s="23"/>
      <c r="AS138" s="23"/>
      <c r="AT138" s="23"/>
      <c r="AU138" s="23"/>
      <c r="AV138" s="23"/>
      <c r="AW138" s="33"/>
    </row>
    <row r="139" spans="1:50" ht="12" customHeight="1" x14ac:dyDescent="0.25">
      <c r="A139" s="171"/>
      <c r="B139" s="34"/>
      <c r="C139" s="60"/>
      <c r="D139" s="21"/>
      <c r="E139" s="109"/>
      <c r="F139" s="21"/>
      <c r="G139" s="21"/>
      <c r="H139" s="109"/>
      <c r="I139" s="23"/>
      <c r="J139" s="34"/>
      <c r="K139" s="60"/>
      <c r="L139" s="22"/>
      <c r="M139" s="108"/>
      <c r="N139" s="22"/>
      <c r="O139" s="22"/>
      <c r="P139" s="108"/>
      <c r="Q139" s="23"/>
      <c r="R139" s="42"/>
      <c r="S139" s="27" t="str">
        <f>IF(R138="","",IF(VLOOKUP(J8,NP,12,FALSE)=0,CONCATENATE(VLOOKUP(J8,NP,8,FALSE)," pts - ",VLOOKUP(J8,NP,11,FALSE)),IF(VLOOKUP(J8,NP,22,FALSE)=0,CONCATENATE(VLOOKUP(J8,NP,18,FALSE)," pts - ",VLOOKUP(J8,NP,21,FALSE)),"")))</f>
        <v/>
      </c>
      <c r="T139" s="27"/>
      <c r="U139" s="100"/>
      <c r="V139" s="27"/>
      <c r="W139" s="27"/>
      <c r="X139" s="100"/>
      <c r="Y139" s="27"/>
      <c r="Z139" s="137">
        <v>5</v>
      </c>
      <c r="AA139" s="147"/>
      <c r="AB139" s="144"/>
      <c r="AC139" s="145"/>
      <c r="AD139" s="144"/>
      <c r="AE139" s="144"/>
      <c r="AF139" s="145"/>
      <c r="AG139" s="4"/>
      <c r="AH139" s="31"/>
      <c r="AI139" s="26"/>
      <c r="AJ139" s="26"/>
      <c r="AK139" s="123"/>
      <c r="AL139" s="26"/>
      <c r="AM139" s="26"/>
      <c r="AN139" s="123"/>
      <c r="AO139" s="26"/>
      <c r="AP139" s="23"/>
      <c r="AQ139" s="23"/>
      <c r="AR139" s="23"/>
      <c r="AS139" s="23"/>
      <c r="AT139" s="23"/>
      <c r="AU139" s="23"/>
      <c r="AV139" s="23"/>
      <c r="AW139" s="33"/>
    </row>
    <row r="140" spans="1:50" ht="12" customHeight="1" x14ac:dyDescent="0.25">
      <c r="A140" s="171"/>
      <c r="B140" s="34"/>
      <c r="C140" s="60"/>
      <c r="D140" s="30"/>
      <c r="E140" s="110"/>
      <c r="F140" s="30"/>
      <c r="G140" s="30"/>
      <c r="H140" s="110"/>
      <c r="I140" s="21"/>
      <c r="J140" s="34"/>
      <c r="K140" s="63"/>
      <c r="L140" s="64"/>
      <c r="M140" s="105"/>
      <c r="N140" s="64"/>
      <c r="O140" s="64"/>
      <c r="P140" s="105"/>
      <c r="Q140" s="23"/>
      <c r="R140" s="138">
        <v>25</v>
      </c>
      <c r="S140" s="139" t="s">
        <v>63</v>
      </c>
      <c r="T140" s="139"/>
      <c r="U140" s="140" t="str">
        <f>IF(VLOOKUP(R140,NP,32,FALSE)="","",IF(VLOOKUP(R140,NP,32,FALSE)=0,"",VLOOKUP(R140,NP,32,FALSE)))</f>
        <v/>
      </c>
      <c r="V140" s="141" t="str">
        <f>IF(VLOOKUP(R140,NP,33,FALSE)="","",IF(VLOOKUP(R140,NP,34,FALSE)=2,"",VLOOKUP(R140,NP,34,FALSE)))</f>
        <v/>
      </c>
      <c r="W140" s="141"/>
      <c r="X140" s="142" t="str">
        <f>IF(VLOOKUP(R140,NP,33,FALSE)="","",IF(VLOOKUP(R140,NP,33,FALSE)=0,"",VLOOKUP(R140,NP,33,FALSE)))</f>
        <v xml:space="preserve"> </v>
      </c>
      <c r="Y140" s="143"/>
      <c r="Z140" s="35" t="str">
        <f>IF(VLOOKUP(Z143,NP,4,FALSE)=0,"",VLOOKUP(Z143,NP,4,FALSE))</f>
        <v/>
      </c>
      <c r="AA140" s="25" t="str">
        <f>IF(Z140="","",CONCATENATE(VLOOKUP(Z143,NP,5,FALSE),"  ",VLOOKUP(Z143,NP,6,FALSE)))</f>
        <v/>
      </c>
      <c r="AB140" s="25"/>
      <c r="AC140" s="111"/>
      <c r="AD140" s="25"/>
      <c r="AE140" s="25"/>
      <c r="AF140" s="111"/>
      <c r="AG140" s="25"/>
      <c r="AH140" s="31"/>
      <c r="AI140" s="26"/>
      <c r="AJ140" s="26"/>
      <c r="AK140" s="123"/>
      <c r="AL140" s="26"/>
      <c r="AM140" s="26"/>
      <c r="AN140" s="123"/>
      <c r="AO140" s="26"/>
      <c r="AP140" s="23"/>
      <c r="AQ140" s="23"/>
      <c r="AR140" s="23"/>
      <c r="AS140" s="23"/>
      <c r="AT140" s="23"/>
      <c r="AU140" s="23"/>
      <c r="AV140" s="23"/>
      <c r="AW140" s="33"/>
    </row>
    <row r="141" spans="1:50" ht="12" customHeight="1" x14ac:dyDescent="0.25">
      <c r="A141" s="171"/>
      <c r="B141" s="34"/>
      <c r="C141" s="60"/>
      <c r="D141" s="22"/>
      <c r="E141" s="108"/>
      <c r="F141" s="22"/>
      <c r="G141" s="22"/>
      <c r="H141" s="108"/>
      <c r="I141" s="23"/>
      <c r="J141" s="34"/>
      <c r="K141" s="175"/>
      <c r="L141" s="105"/>
      <c r="M141" s="105"/>
      <c r="N141" s="105"/>
      <c r="O141" s="105"/>
      <c r="P141" s="105"/>
      <c r="Q141" s="23"/>
      <c r="R141" s="26"/>
      <c r="S141" s="26"/>
      <c r="T141" s="26"/>
      <c r="U141" s="123"/>
      <c r="V141" s="26"/>
      <c r="W141" s="26"/>
      <c r="X141" s="123"/>
      <c r="Y141" s="42"/>
      <c r="Z141" s="36"/>
      <c r="AA141" s="27" t="str">
        <f>IF(Z140="","",CONCATENATE(VLOOKUP(Z143,NP,8,FALSE)," pts - ",VLOOKUP(Z143,NP,11,FALSE)))</f>
        <v/>
      </c>
      <c r="AB141" s="27"/>
      <c r="AC141" s="100"/>
      <c r="AD141" s="27"/>
      <c r="AE141" s="27"/>
      <c r="AF141" s="100"/>
      <c r="AG141" s="27"/>
      <c r="AH141" s="28"/>
      <c r="AP141" s="23"/>
      <c r="AQ141" s="23"/>
      <c r="AR141" s="23"/>
      <c r="AS141" s="23"/>
      <c r="AT141" s="23"/>
      <c r="AU141" s="23"/>
      <c r="AV141" s="23"/>
      <c r="AW141" s="33"/>
    </row>
    <row r="142" spans="1:50" ht="12" customHeight="1" x14ac:dyDescent="0.25">
      <c r="A142" s="171"/>
      <c r="B142" s="34"/>
      <c r="C142" s="60"/>
      <c r="D142" s="30"/>
      <c r="E142" s="110"/>
      <c r="F142" s="30"/>
      <c r="G142" s="30"/>
      <c r="H142" s="110"/>
      <c r="I142" s="21"/>
      <c r="J142" s="34"/>
      <c r="K142" s="85"/>
      <c r="L142" s="66"/>
      <c r="M142" s="125"/>
      <c r="N142" s="66"/>
      <c r="O142" s="66"/>
      <c r="P142" s="125"/>
      <c r="Q142" s="19">
        <v>5</v>
      </c>
      <c r="R142" s="24" t="str">
        <f>IF(AND(VLOOKUP(J20,NP,12,FALSE)=0,VLOOKUP(J20,NP,22,FALSE)=0),"",IF(VLOOKUP(J20,NP,12,FALSE)=0,VLOOKUP(J20,NP,4,FALSE),IF(VLOOKUP(J20,NP,22,FALSE)=0,VLOOKUP(J20,NP,14,FALSE),"")))</f>
        <v/>
      </c>
      <c r="S142" s="25" t="str">
        <f>IF(R142="","",IF(VLOOKUP(J20,NP,12,FALSE)=0,CONCATENATE(VLOOKUP(J20,NP,5,FALSE),"  ",VLOOKUP(J20,NP,6,FALSE)),IF(VLOOKUP(J20,NP,22,FALSE)=0,CONCATENATE(VLOOKUP(J20,NP,15,FALSE),"  ",VLOOKUP(J20,NP,16,FALSE)),"")))</f>
        <v/>
      </c>
      <c r="T142" s="25"/>
      <c r="U142" s="111"/>
      <c r="V142" s="25"/>
      <c r="W142" s="25"/>
      <c r="X142" s="111"/>
      <c r="Y142" s="25"/>
      <c r="Z142" s="37"/>
      <c r="AA142" s="27" t="str">
        <f>IF(Z140="","",CONCATENATE(IF(VLOOKUP(R140,NP,23,FALSE)="","",IF(VLOOKUP(R140,NP,12,FALSE)=1,VLOOKUP(R140,NP,23,FALSE),-VLOOKUP(R140,NP,23,FALSE))),IF(VLOOKUP(R140,NP,24,FALSE)="","",CONCATENATE(" / ",IF(VLOOKUP(R140,NP,12,FALSE)=1,VLOOKUP(R140,NP,24,FALSE),-VLOOKUP(R140,NP,24,FALSE)))),IF(VLOOKUP(R140,NP,25,FALSE)="","",CONCATENATE(" / ",IF(VLOOKUP(R140,NP,12,FALSE)=1,VLOOKUP(R140,NP,25,FALSE),-VLOOKUP(R140,NP,25,FALSE)))),IF(VLOOKUP(R140,NP,26,FALSE)="","",CONCATENATE(" / ",IF(VLOOKUP(R140,NP,12,FALSE)=1,VLOOKUP(R140,NP,26,FALSE),-VLOOKUP(R140,NP,26,FALSE)))),IF(VLOOKUP(R140,NP,27,FALSE)="","",CONCATENATE(" / ",IF(VLOOKUP(R140,NP,12,FALSE)=1,VLOOKUP(R140,NP,27,FALSE),-VLOOKUP(R140,NP,27,FALSE)))),IF(VLOOKUP(R140,NP,28)="","",CONCATENATE(" / ",IF(VLOOKUP(R140,NP,12)=1,VLOOKUP(R140,NP,28),-VLOOKUP(R140,NP,28)))),IF(VLOOKUP(R140,NP,29)="","",CONCATENATE(" / ",IF(VLOOKUP(R140,NP,12)=1,VLOOKUP(R140,NP,29),-VLOOKUP(R140,NP,29))))))</f>
        <v/>
      </c>
      <c r="AB142" s="27"/>
      <c r="AC142" s="100"/>
      <c r="AD142" s="27"/>
      <c r="AE142" s="27"/>
      <c r="AF142" s="100"/>
      <c r="AG142" s="27"/>
      <c r="AH142" s="137">
        <v>5</v>
      </c>
      <c r="AP142" s="23"/>
      <c r="AQ142" s="23"/>
      <c r="AR142" s="23"/>
      <c r="AS142" s="23"/>
      <c r="AT142" s="23"/>
      <c r="AU142" s="23"/>
      <c r="AV142" s="23"/>
      <c r="AW142" s="33"/>
    </row>
    <row r="143" spans="1:50" ht="12" customHeight="1" x14ac:dyDescent="0.25">
      <c r="A143" s="171"/>
      <c r="B143" s="34"/>
      <c r="C143" s="60"/>
      <c r="D143" s="22"/>
      <c r="E143" s="108"/>
      <c r="F143" s="22"/>
      <c r="G143" s="22"/>
      <c r="H143" s="108"/>
      <c r="I143" s="23"/>
      <c r="J143" s="34"/>
      <c r="K143" s="58"/>
      <c r="L143" s="21"/>
      <c r="M143" s="109"/>
      <c r="N143" s="21"/>
      <c r="O143" s="21"/>
      <c r="P143" s="109"/>
      <c r="Q143" s="23"/>
      <c r="R143" s="42"/>
      <c r="S143" s="27" t="str">
        <f>IF(R142="","",IF(VLOOKUP(J20,NP,12,FALSE)=0,CONCATENATE(VLOOKUP(J20,NP,8,FALSE)," pts - ",VLOOKUP(J20,NP,11,FALSE)),IF(VLOOKUP(J20,NP,22,FALSE)=0,CONCATENATE(VLOOKUP(J20,NP,18,FALSE)," pts - ",VLOOKUP(J20,NP,21,FALSE)),"")))</f>
        <v/>
      </c>
      <c r="T143" s="27"/>
      <c r="U143" s="100"/>
      <c r="V143" s="27"/>
      <c r="W143" s="27"/>
      <c r="X143" s="100"/>
      <c r="Y143" s="27"/>
      <c r="Z143" s="138">
        <v>29</v>
      </c>
      <c r="AA143" s="139" t="s">
        <v>63</v>
      </c>
      <c r="AB143" s="139"/>
      <c r="AC143" s="140" t="str">
        <f>IF(VLOOKUP(Z143,NP,32,FALSE)="","",IF(VLOOKUP(Z143,NP,32,FALSE)=0,"",VLOOKUP(Z143,NP,32,FALSE)))</f>
        <v/>
      </c>
      <c r="AD143" s="141" t="str">
        <f>IF(VLOOKUP(Z143,NP,33,FALSE)="","",IF(VLOOKUP(Z143,NP,34,FALSE)=2,"",VLOOKUP(Z143,NP,34,FALSE)))</f>
        <v/>
      </c>
      <c r="AE143" s="141"/>
      <c r="AF143" s="142" t="str">
        <f>IF(VLOOKUP(Z143,NP,33,FALSE)="","",IF(VLOOKUP(Z143,NP,33,FALSE)=0,"",VLOOKUP(Z143,NP,33,FALSE)))</f>
        <v xml:space="preserve"> </v>
      </c>
      <c r="AG143" s="143"/>
      <c r="AH143" s="35" t="str">
        <f>IF(VLOOKUP(AH149,NP,4,FALSE)=0,"",VLOOKUP(AH149,NP,4,FALSE))</f>
        <v/>
      </c>
      <c r="AI143" s="25" t="str">
        <f>IF(AH143="","",CONCATENATE(VLOOKUP(AH149,NP,5,FALSE),"  ",VLOOKUP(AH149,NP,6,FALSE)))</f>
        <v/>
      </c>
      <c r="AJ143" s="25"/>
      <c r="AK143" s="111"/>
      <c r="AL143" s="25"/>
      <c r="AM143" s="25"/>
      <c r="AN143" s="111"/>
      <c r="AO143" s="25"/>
      <c r="AP143" s="23"/>
      <c r="AQ143" s="23"/>
      <c r="AR143" s="23"/>
      <c r="AS143" s="23"/>
      <c r="AT143" s="23"/>
      <c r="AU143" s="23"/>
      <c r="AV143" s="23"/>
      <c r="AW143" s="33"/>
    </row>
    <row r="144" spans="1:50" ht="12" customHeight="1" x14ac:dyDescent="0.25">
      <c r="A144" s="171"/>
      <c r="B144" s="34"/>
      <c r="C144" s="60"/>
      <c r="D144" s="105"/>
      <c r="E144" s="105"/>
      <c r="F144" s="105"/>
      <c r="G144" s="105"/>
      <c r="H144" s="105"/>
      <c r="I144" s="23"/>
      <c r="J144" s="29"/>
      <c r="K144" s="45"/>
      <c r="L144" s="46"/>
      <c r="M144" s="124"/>
      <c r="N144" s="46"/>
      <c r="O144" s="46"/>
      <c r="P144" s="124"/>
      <c r="Q144" s="19">
        <v>12</v>
      </c>
      <c r="R144" s="24" t="str">
        <f>IF(AND(VLOOKUP(J32,NP,12,FALSE)=0,VLOOKUP(J32,NP,22,FALSE)=0),"",IF(VLOOKUP(J32,NP,12,FALSE)=0,VLOOKUP(J32,NP,4,FALSE),IF(VLOOKUP(J32,NP,22,FALSE)=0,VLOOKUP(J32,NP,14,FALSE),"")))</f>
        <v/>
      </c>
      <c r="S144" s="25" t="str">
        <f>IF(R144="","",IF(VLOOKUP(J32,NP,12,FALSE)=0,CONCATENATE(VLOOKUP(J32,NP,5,FALSE),"  ",VLOOKUP(J32,NP,6,FALSE)),IF(VLOOKUP(J32,NP,22,FALSE)=0,CONCATENATE(VLOOKUP(J32,NP,15,FALSE),"  ",VLOOKUP(J32,NP,16,FALSE)),"")))</f>
        <v/>
      </c>
      <c r="T144" s="25"/>
      <c r="U144" s="111"/>
      <c r="V144" s="25"/>
      <c r="W144" s="25"/>
      <c r="X144" s="111"/>
      <c r="Y144" s="25"/>
      <c r="Z144" s="31"/>
      <c r="AA144" s="26"/>
      <c r="AB144" s="26"/>
      <c r="AC144" s="123"/>
      <c r="AD144" s="26"/>
      <c r="AE144" s="26"/>
      <c r="AF144" s="123"/>
      <c r="AG144" s="42"/>
      <c r="AH144" s="87"/>
      <c r="AI144" s="88" t="str">
        <f>IF(AH143="","",CONCATENATE(VLOOKUP(AH149,NP,8,FALSE)," pts - ",VLOOKUP(AH149,NP,11,FALSE)))</f>
        <v/>
      </c>
      <c r="AJ144" s="88"/>
      <c r="AK144" s="115"/>
      <c r="AL144" s="88"/>
      <c r="AM144" s="88"/>
      <c r="AN144" s="115"/>
      <c r="AO144" s="88"/>
      <c r="AP144" s="89"/>
      <c r="AQ144" s="23"/>
      <c r="AR144" s="23"/>
      <c r="AS144" s="23"/>
      <c r="AT144" s="23"/>
      <c r="AU144" s="23"/>
      <c r="AV144" s="23"/>
      <c r="AW144" s="33"/>
    </row>
    <row r="145" spans="1:50" ht="12" customHeight="1" x14ac:dyDescent="0.25">
      <c r="A145" s="171"/>
      <c r="B145" s="34"/>
      <c r="C145" s="60"/>
      <c r="D145" s="21"/>
      <c r="E145" s="109"/>
      <c r="F145" s="21"/>
      <c r="G145" s="21"/>
      <c r="H145" s="109"/>
      <c r="I145" s="23"/>
      <c r="J145" s="34"/>
      <c r="K145" s="60"/>
      <c r="L145" s="22"/>
      <c r="M145" s="108"/>
      <c r="N145" s="22"/>
      <c r="O145" s="22"/>
      <c r="P145" s="108"/>
      <c r="Q145" s="21"/>
      <c r="R145" s="42"/>
      <c r="S145" s="27" t="str">
        <f>IF(R144="","",IF(VLOOKUP(J32,NP,12,FALSE)=0,CONCATENATE(VLOOKUP(J32,NP,8,FALSE)," pts - ",VLOOKUP(J32,NP,11,FALSE)),IF(VLOOKUP(J32,NP,22,FALSE)=0,CONCATENATE(VLOOKUP(J32,NP,18,FALSE)," pts - ",VLOOKUP(J32,NP,21,FALSE)),"")))</f>
        <v/>
      </c>
      <c r="T145" s="27"/>
      <c r="U145" s="100"/>
      <c r="V145" s="27"/>
      <c r="W145" s="27"/>
      <c r="X145" s="100"/>
      <c r="Y145" s="27"/>
      <c r="Z145" s="146"/>
      <c r="AA145" s="147"/>
      <c r="AB145" s="144"/>
      <c r="AC145" s="145"/>
      <c r="AD145" s="144"/>
      <c r="AE145" s="144"/>
      <c r="AF145" s="145"/>
      <c r="AG145" s="4"/>
      <c r="AH145" s="37"/>
      <c r="AI145" s="88" t="str">
        <f>IF(AH143="","",CONCATENATE(IF(VLOOKUP(Z143,NP,23,FALSE)="","",IF(VLOOKUP(Z143,NP,12,FALSE)=1,VLOOKUP(Z143,NP,23,FALSE),-VLOOKUP(Z143,NP,23,FALSE))),IF(VLOOKUP(Z143,NP,24,FALSE)="","",CONCATENATE(" / ",IF(VLOOKUP(Z143,NP,12,FALSE)=1,VLOOKUP(Z143,NP,24,FALSE),-VLOOKUP(Z143,NP,24,FALSE)))),IF(VLOOKUP(Z143,NP,25,FALSE)="","",CONCATENATE(" / ",IF(VLOOKUP(Z143,NP,12,FALSE)=1,VLOOKUP(Z143,NP,25,FALSE),-VLOOKUP(Z143,NP,25,FALSE)))),IF(VLOOKUP(Z143,NP,26,FALSE)="","",CONCATENATE(" / ",IF(VLOOKUP(Z143,NP,12,FALSE)=1,VLOOKUP(Z143,NP,26,FALSE),-VLOOKUP(Z143,NP,26,FALSE)))),IF(VLOOKUP(Z143,NP,27,FALSE)="","",CONCATENATE(" / ",IF(VLOOKUP(Z143,NP,12,FALSE)=1,VLOOKUP(Z143,NP,27,FALSE),-VLOOKUP(Z143,NP,27,FALSE)))),IF(VLOOKUP(Z143,NP,28)="","",CONCATENATE(" / ",IF(VLOOKUP(Z143,NP,12)=1,VLOOKUP(Z143,NP,28),-VLOOKUP(Z143,NP,28)))),IF(VLOOKUP(Z143,NP,29)="","",CONCATENATE(" / ",IF(VLOOKUP(Z143,NP,12)=1,VLOOKUP(Z143,NP,29),-VLOOKUP(Z143,NP,29))))))</f>
        <v/>
      </c>
      <c r="AJ145" s="88"/>
      <c r="AK145" s="115"/>
      <c r="AL145" s="88"/>
      <c r="AM145" s="88"/>
      <c r="AN145" s="115"/>
      <c r="AO145" s="88"/>
      <c r="AP145" s="89"/>
      <c r="AQ145" s="23"/>
      <c r="AR145" s="23"/>
      <c r="AS145" s="23"/>
      <c r="AT145" s="23"/>
      <c r="AU145" s="23"/>
      <c r="AV145" s="23"/>
      <c r="AW145" s="33"/>
    </row>
    <row r="146" spans="1:50" ht="12" customHeight="1" x14ac:dyDescent="0.25">
      <c r="A146" s="171"/>
      <c r="B146" s="34"/>
      <c r="C146" s="60"/>
      <c r="D146" s="30"/>
      <c r="E146" s="110"/>
      <c r="F146" s="30"/>
      <c r="G146" s="30"/>
      <c r="H146" s="110"/>
      <c r="I146" s="21"/>
      <c r="J146" s="199"/>
      <c r="K146" s="52"/>
      <c r="L146" s="23"/>
      <c r="M146" s="56"/>
      <c r="N146" s="23"/>
      <c r="O146" s="23"/>
      <c r="P146" s="56"/>
      <c r="Q146" s="23"/>
      <c r="R146" s="138">
        <v>26</v>
      </c>
      <c r="S146" s="139" t="s">
        <v>63</v>
      </c>
      <c r="T146" s="139"/>
      <c r="U146" s="140" t="str">
        <f>IF(VLOOKUP(R146,NP,32,FALSE)="","",IF(VLOOKUP(R146,NP,32,FALSE)=0,"",VLOOKUP(R146,NP,32,FALSE)))</f>
        <v/>
      </c>
      <c r="V146" s="141" t="str">
        <f>IF(VLOOKUP(R146,NP,33,FALSE)="","",IF(VLOOKUP(R146,NP,34,FALSE)=2,"",VLOOKUP(R146,NP,34,FALSE)))</f>
        <v/>
      </c>
      <c r="W146" s="141"/>
      <c r="X146" s="142" t="str">
        <f>IF(VLOOKUP(R146,NP,33,FALSE)="","",IF(VLOOKUP(R146,NP,33,FALSE)=0,"",VLOOKUP(R146,NP,33,FALSE)))</f>
        <v xml:space="preserve"> </v>
      </c>
      <c r="Y146" s="143"/>
      <c r="Z146" s="35" t="str">
        <f>IF(VLOOKUP(Z143,NP,14,FALSE)=0,"",VLOOKUP(Z143,NP,14,FALSE))</f>
        <v/>
      </c>
      <c r="AA146" s="25" t="str">
        <f>IF(Z146="","",CONCATENATE(VLOOKUP(Z143,NP,15,FALSE),"  ",VLOOKUP(Z143,NP,16,FALSE)))</f>
        <v/>
      </c>
      <c r="AB146" s="25"/>
      <c r="AC146" s="111"/>
      <c r="AD146" s="25"/>
      <c r="AE146" s="25"/>
      <c r="AF146" s="111"/>
      <c r="AG146" s="25"/>
      <c r="AH146" s="28"/>
      <c r="AO146" s="33"/>
      <c r="AP146" s="89"/>
      <c r="AQ146" s="22"/>
      <c r="AR146" s="22"/>
      <c r="AS146" s="22"/>
      <c r="AT146" s="22"/>
      <c r="AU146" s="22"/>
      <c r="AV146" s="22"/>
      <c r="AW146" s="33"/>
    </row>
    <row r="147" spans="1:50" ht="12" customHeight="1" x14ac:dyDescent="0.25">
      <c r="A147" s="171"/>
      <c r="B147" s="34"/>
      <c r="C147" s="60"/>
      <c r="D147" s="22"/>
      <c r="E147" s="108"/>
      <c r="F147" s="22"/>
      <c r="G147" s="22"/>
      <c r="H147" s="108"/>
      <c r="I147" s="23"/>
      <c r="J147" s="199"/>
      <c r="K147" s="52"/>
      <c r="L147" s="23"/>
      <c r="M147" s="56"/>
      <c r="N147" s="23"/>
      <c r="O147" s="23"/>
      <c r="P147" s="56"/>
      <c r="Q147" s="23"/>
      <c r="R147" s="26"/>
      <c r="S147" s="26"/>
      <c r="T147" s="26"/>
      <c r="U147" s="123"/>
      <c r="V147" s="26"/>
      <c r="W147" s="26"/>
      <c r="X147" s="123"/>
      <c r="Y147" s="42"/>
      <c r="Z147" s="137">
        <v>12</v>
      </c>
      <c r="AA147" s="38" t="str">
        <f>IF(Z146="","",CONCATENATE(VLOOKUP(Z143,NP,18,FALSE)," pts - ",VLOOKUP(Z143,NP,21,FALSE)))</f>
        <v/>
      </c>
      <c r="AB147" s="38"/>
      <c r="AC147" s="112"/>
      <c r="AD147" s="38"/>
      <c r="AE147" s="38"/>
      <c r="AF147" s="112"/>
      <c r="AG147" s="38"/>
      <c r="AH147" s="33"/>
      <c r="AO147" s="33"/>
      <c r="AP147" s="90"/>
      <c r="AQ147" s="30"/>
      <c r="AR147" s="30"/>
      <c r="AS147" s="30"/>
      <c r="AT147" s="30"/>
      <c r="AU147" s="30"/>
      <c r="AV147" s="30"/>
      <c r="AW147" s="42"/>
    </row>
    <row r="148" spans="1:50" ht="12" customHeight="1" x14ac:dyDescent="0.25">
      <c r="A148" s="171"/>
      <c r="B148" s="34"/>
      <c r="C148" s="60"/>
      <c r="D148" s="30"/>
      <c r="E148" s="110"/>
      <c r="F148" s="30"/>
      <c r="G148" s="30"/>
      <c r="H148" s="110"/>
      <c r="I148" s="21"/>
      <c r="J148" s="199"/>
      <c r="K148" s="91"/>
      <c r="L148" s="86"/>
      <c r="M148" s="126"/>
      <c r="N148" s="86"/>
      <c r="O148" s="86"/>
      <c r="P148" s="126"/>
      <c r="Q148" s="19">
        <v>13</v>
      </c>
      <c r="R148" s="24" t="str">
        <f>IF(AND(VLOOKUP(J44,NP,12,FALSE)=0,VLOOKUP(J44,NP,22,FALSE)=0),"",IF(VLOOKUP(J44,NP,12,FALSE)=0,VLOOKUP(J44,NP,4,FALSE),IF(VLOOKUP(J44,NP,22,FALSE)=0,VLOOKUP(J44,NP,14,FALSE),"")))</f>
        <v/>
      </c>
      <c r="S148" s="25" t="str">
        <f>IF(R148="","",IF(VLOOKUP(J44,NP,12,FALSE)=0,CONCATENATE(VLOOKUP(J44,NP,5,FALSE),"  ",VLOOKUP(J44,NP,6,FALSE)),IF(VLOOKUP(J44,NP,22,FALSE)=0,CONCATENATE(VLOOKUP(J44,NP,15,FALSE),"  ",VLOOKUP(J44,NP,16,FALSE)),"")))</f>
        <v/>
      </c>
      <c r="T148" s="25"/>
      <c r="U148" s="111"/>
      <c r="V148" s="25"/>
      <c r="W148" s="25"/>
      <c r="X148" s="111"/>
      <c r="Y148" s="25"/>
      <c r="Z148" s="37"/>
      <c r="AA148" s="27" t="str">
        <f>IF(Z146="","",CONCATENATE(IF(VLOOKUP(R146,NP,23,FALSE)="","",IF(VLOOKUP(R146,NP,12,FALSE)=1,VLOOKUP(R146,NP,23,FALSE),-VLOOKUP(R146,NP,23,FALSE))),IF(VLOOKUP(R146,NP,24,FALSE)="","",CONCATENATE(" / ",IF(VLOOKUP(R146,NP,12,FALSE)=1,VLOOKUP(R146,NP,24,FALSE),-VLOOKUP(R146,NP,24,FALSE)))),IF(VLOOKUP(R146,NP,25,FALSE)="","",CONCATENATE(" / ",IF(VLOOKUP(R146,NP,12,FALSE)=1,VLOOKUP(R146,NP,25,FALSE),-VLOOKUP(R146,NP,25,FALSE)))),IF(VLOOKUP(R146,NP,26,FALSE)="","",CONCATENATE(" / ",IF(VLOOKUP(R146,NP,12,FALSE)=1,VLOOKUP(R146,NP,26,FALSE),-VLOOKUP(R146,NP,26,FALSE)))),IF(VLOOKUP(R146,NP,27,FALSE)="","",CONCATENATE(" / ",IF(VLOOKUP(R146,NP,12,FALSE)=1,VLOOKUP(R146,NP,27,FALSE),-VLOOKUP(R146,NP,27,FALSE)))),IF(VLOOKUP(R146,NP,28)="","",CONCATENATE(" / ",IF(VLOOKUP(R146,NP,12)=1,VLOOKUP(R146,NP,28),-VLOOKUP(R146,NP,28)))),IF(VLOOKUP(R146,NP,29)="","",CONCATENATE(" / ",IF(VLOOKUP(R146,NP,12)=1,VLOOKUP(R146,NP,29),-VLOOKUP(R146,NP,29))))))</f>
        <v/>
      </c>
      <c r="AB148" s="27"/>
      <c r="AC148" s="100"/>
      <c r="AD148" s="27"/>
      <c r="AE148" s="27"/>
      <c r="AF148" s="100"/>
      <c r="AG148" s="27"/>
      <c r="AH148" s="33"/>
      <c r="AO148" s="33"/>
      <c r="AP148" s="92"/>
      <c r="AQ148" s="22"/>
      <c r="AR148" s="22"/>
      <c r="AS148" s="22"/>
      <c r="AT148" s="22"/>
      <c r="AU148" s="22"/>
      <c r="AV148" s="22"/>
    </row>
    <row r="149" spans="1:50" ht="12" customHeight="1" x14ac:dyDescent="0.35">
      <c r="A149" s="171"/>
      <c r="B149" s="34"/>
      <c r="C149" s="60"/>
      <c r="D149" s="22"/>
      <c r="E149" s="108"/>
      <c r="F149" s="22"/>
      <c r="G149" s="22"/>
      <c r="H149" s="108"/>
      <c r="I149" s="23"/>
      <c r="J149" s="199"/>
      <c r="K149" s="52"/>
      <c r="L149" s="23"/>
      <c r="M149" s="56"/>
      <c r="N149" s="23"/>
      <c r="O149" s="23"/>
      <c r="P149" s="56"/>
      <c r="Q149" s="23"/>
      <c r="R149" s="42"/>
      <c r="S149" s="27" t="str">
        <f>IF(R148="","",IF(VLOOKUP(J44,NP,12,FALSE)=0,CONCATENATE(VLOOKUP(J44,NP,8,FALSE)," pts - ",VLOOKUP(J44,NP,11,FALSE)),IF(VLOOKUP(J44,NP,22,FALSE)=0,CONCATENATE(VLOOKUP(J44,NP,18,FALSE)," pts - ",VLOOKUP(J44,NP,21,FALSE)),"")))</f>
        <v/>
      </c>
      <c r="T149" s="27"/>
      <c r="U149" s="100"/>
      <c r="V149" s="27"/>
      <c r="W149" s="27"/>
      <c r="X149" s="100"/>
      <c r="Y149" s="27"/>
      <c r="Z149" s="77"/>
      <c r="AA149" s="80"/>
      <c r="AB149" s="80"/>
      <c r="AC149" s="128"/>
      <c r="AD149" s="80"/>
      <c r="AE149" s="80"/>
      <c r="AF149" s="128"/>
      <c r="AG149" s="80"/>
      <c r="AH149" s="138">
        <v>31</v>
      </c>
      <c r="AI149" s="139" t="s">
        <v>63</v>
      </c>
      <c r="AJ149" s="139"/>
      <c r="AK149" s="140" t="str">
        <f>IF(VLOOKUP(AH149,NP,32,FALSE)="","",IF(VLOOKUP(AH149,NP,32,FALSE)=0,"",VLOOKUP(AH149,NP,32,FALSE)))</f>
        <v/>
      </c>
      <c r="AL149" s="141" t="str">
        <f>IF(VLOOKUP(AH149,NP,33,FALSE)="","",IF(VLOOKUP(AH149,NP,34,FALSE)=2,"",VLOOKUP(AH149,NP,34,FALSE)))</f>
        <v/>
      </c>
      <c r="AM149" s="141"/>
      <c r="AN149" s="142" t="str">
        <f>IF(VLOOKUP(AH149,NP,33,FALSE)="","",IF(VLOOKUP(AH149,NP,33,FALSE)=0,"",VLOOKUP(AH149,NP,33,FALSE)))</f>
        <v xml:space="preserve"> </v>
      </c>
      <c r="AO149" s="143"/>
      <c r="AP149" s="35" t="str">
        <f>IF(VLOOKUP(AH149,NP,12,FALSE)=1,VLOOKUP(AH149,NP,4,FALSE),IF(VLOOKUP(AH149,NP,22,FALSE)=1,VLOOKUP(AH149,NP,14,FALSE),""))</f>
        <v/>
      </c>
      <c r="AQ149" s="25" t="str">
        <f>IF(AP149="","",IF(VLOOKUP(AH149,NP,12,FALSE)=1,CONCATENATE(VLOOKUP(AH149,NP,5,FALSE),"  ",VLOOKUP(AH149,NP,6,FALSE)),IF(VLOOKUP(AH149,NP,22,FALSE)=1,CONCATENATE(VLOOKUP(AH149,NP,15,FALSE),"  ",VLOOKUP(AH149,NP,16,FALSE)),"")))</f>
        <v/>
      </c>
      <c r="AR149" s="25"/>
      <c r="AS149" s="25"/>
      <c r="AT149" s="25"/>
      <c r="AU149" s="25"/>
      <c r="AV149" s="25"/>
      <c r="AW149" s="25"/>
      <c r="AX149" s="69" t="s">
        <v>17</v>
      </c>
    </row>
    <row r="150" spans="1:50" ht="12" customHeight="1" x14ac:dyDescent="0.25">
      <c r="A150" s="171"/>
      <c r="B150" s="34"/>
      <c r="C150" s="60"/>
      <c r="D150" s="105"/>
      <c r="E150" s="105"/>
      <c r="F150" s="105"/>
      <c r="G150" s="105"/>
      <c r="H150" s="105"/>
      <c r="I150" s="23"/>
      <c r="J150" s="29"/>
      <c r="K150" s="45"/>
      <c r="L150" s="46"/>
      <c r="M150" s="124"/>
      <c r="N150" s="46"/>
      <c r="O150" s="46"/>
      <c r="P150" s="124"/>
      <c r="Q150" s="19">
        <v>20</v>
      </c>
      <c r="R150" s="24" t="str">
        <f>IF(AND(VLOOKUP(J56,NP,12,FALSE)=0,VLOOKUP(J56,NP,22,FALSE)=0),"",IF(VLOOKUP(J56,NP,12,FALSE)=0,VLOOKUP(J56,NP,4,FALSE),IF(VLOOKUP(J56,NP,22,FALSE)=0,VLOOKUP(J56,NP,14,FALSE),"")))</f>
        <v/>
      </c>
      <c r="S150" s="25" t="str">
        <f>IF(R150="","",IF(VLOOKUP(J56,NP,12,FALSE)=0,CONCATENATE(VLOOKUP(J56,NP,5,FALSE),"  ",VLOOKUP(J56,NP,6,FALSE)),IF(VLOOKUP(J56,NP,22,FALSE)=0,CONCATENATE(VLOOKUP(J56,NP,15,FALSE),"  ",VLOOKUP(J56,NP,16,FALSE)),"")))</f>
        <v/>
      </c>
      <c r="T150" s="25"/>
      <c r="U150" s="111"/>
      <c r="V150" s="25"/>
      <c r="W150" s="25"/>
      <c r="X150" s="111"/>
      <c r="Y150" s="25"/>
      <c r="Z150" s="31"/>
      <c r="AA150" s="26"/>
      <c r="AB150" s="26"/>
      <c r="AC150" s="123"/>
      <c r="AD150" s="26"/>
      <c r="AE150" s="26"/>
      <c r="AF150" s="123"/>
      <c r="AG150" s="26"/>
      <c r="AO150" s="33"/>
      <c r="AP150" s="36"/>
      <c r="AQ150" s="88" t="str">
        <f>IF(AP149="","",IF(VLOOKUP(AH149,NP,12,FALSE)=1,CONCATENATE(VLOOKUP(AH149,NP,8,FALSE)," pts - ",VLOOKUP(AH149,NP,11,FALSE)),IF(VLOOKUP(AH149,NP,22,FALSE)=1,CONCATENATE(VLOOKUP(AH149,NP,18,FALSE)," pts - ",VLOOKUP(AH149,NP,21,FALSE)),"")))</f>
        <v/>
      </c>
      <c r="AR150" s="88"/>
      <c r="AS150" s="88"/>
      <c r="AT150" s="88"/>
      <c r="AU150" s="88"/>
      <c r="AV150" s="88"/>
      <c r="AW150" s="88"/>
    </row>
    <row r="151" spans="1:50" ht="12" customHeight="1" x14ac:dyDescent="0.25">
      <c r="A151" s="171"/>
      <c r="B151" s="34"/>
      <c r="C151" s="60"/>
      <c r="D151" s="21"/>
      <c r="E151" s="109"/>
      <c r="F151" s="21"/>
      <c r="G151" s="21"/>
      <c r="H151" s="109"/>
      <c r="I151" s="23"/>
      <c r="J151" s="34"/>
      <c r="K151" s="60"/>
      <c r="L151" s="22"/>
      <c r="M151" s="108"/>
      <c r="N151" s="22"/>
      <c r="O151" s="22"/>
      <c r="P151" s="108"/>
      <c r="Q151" s="23"/>
      <c r="R151" s="42"/>
      <c r="S151" s="27" t="str">
        <f>IF(R150="","",IF(VLOOKUP(J56,NP,12,FALSE)=0,CONCATENATE(VLOOKUP(J56,NP,8,FALSE)," pts - ",VLOOKUP(J56,NP,11,FALSE)),IF(VLOOKUP(J56,NP,22,FALSE)=0,CONCATENATE(VLOOKUP(J56,NP,18,FALSE)," pts - ",VLOOKUP(J56,NP,21,FALSE)),"")))</f>
        <v/>
      </c>
      <c r="T151" s="27"/>
      <c r="U151" s="100"/>
      <c r="V151" s="27"/>
      <c r="W151" s="27"/>
      <c r="X151" s="100"/>
      <c r="Y151" s="27"/>
      <c r="Z151" s="137">
        <v>21</v>
      </c>
      <c r="AA151" s="147"/>
      <c r="AB151" s="144"/>
      <c r="AC151" s="145"/>
      <c r="AD151" s="144"/>
      <c r="AE151" s="144"/>
      <c r="AF151" s="145"/>
      <c r="AG151" s="4"/>
      <c r="AO151" s="33"/>
      <c r="AP151" s="37"/>
      <c r="AQ151" s="88" t="str">
        <f>IF(AP149="","",CONCATENATE(IF(VLOOKUP(AH149,NP,23,FALSE)="","",IF(VLOOKUP(AH149,NP,12,FALSE)=1,VLOOKUP(AH149,NP,23,FALSE),-VLOOKUP(AH149,NP,23,FALSE))),IF(VLOOKUP(AH149,NP,24,FALSE)="","",CONCATENATE(" / ",IF(VLOOKUP(AH149,NP,12,FALSE)=1,VLOOKUP(AH149,NP,24,FALSE),-VLOOKUP(AH149,NP,24,FALSE)))),IF(VLOOKUP(AH149,NP,25,FALSE)="","",CONCATENATE(" / ",IF(VLOOKUP(AH149,NP,12,FALSE)=1,VLOOKUP(AH149,NP,25,FALSE),-VLOOKUP(AH149,NP,25,FALSE)))),IF(VLOOKUP(AH149,NP,26,FALSE)="","",CONCATENATE(" / ",IF(VLOOKUP(AH149,NP,12,FALSE)=1,VLOOKUP(AH149,NP,26,FALSE),-VLOOKUP(AH149,NP,26,FALSE)))),IF(VLOOKUP(AH149,NP,27,FALSE)="","",CONCATENATE(" / ",IF(VLOOKUP(AH149,NP,12,FALSE)=1,VLOOKUP(AH149,NP,27,FALSE),-VLOOKUP(AH149,NP,27,FALSE)))),IF(VLOOKUP(AH149,NP,28)="","",CONCATENATE(" / ",IF(VLOOKUP(AH149,NP,12)=1,VLOOKUP(AH149,NP,28),-VLOOKUP(AH149,NP,28)))),IF(VLOOKUP(AH149,NP,29)="","",CONCATENATE(" / ",IF(VLOOKUP(AH149,NP,12)=1,VLOOKUP(AH149,NP,29),-VLOOKUP(AH149,NP,29))))))</f>
        <v/>
      </c>
      <c r="AR151" s="88"/>
      <c r="AS151" s="88"/>
      <c r="AT151" s="88"/>
      <c r="AU151" s="88"/>
      <c r="AV151" s="88"/>
      <c r="AW151" s="88"/>
    </row>
    <row r="152" spans="1:50" ht="12" customHeight="1" x14ac:dyDescent="0.25">
      <c r="A152" s="171"/>
      <c r="B152" s="34"/>
      <c r="C152" s="60"/>
      <c r="D152" s="30"/>
      <c r="E152" s="110"/>
      <c r="F152" s="30"/>
      <c r="G152" s="30"/>
      <c r="H152" s="110"/>
      <c r="I152" s="21"/>
      <c r="J152" s="34"/>
      <c r="K152" s="63"/>
      <c r="L152" s="64"/>
      <c r="M152" s="105"/>
      <c r="N152" s="64"/>
      <c r="O152" s="64"/>
      <c r="P152" s="105"/>
      <c r="Q152" s="23"/>
      <c r="R152" s="138">
        <v>27</v>
      </c>
      <c r="S152" s="139" t="s">
        <v>63</v>
      </c>
      <c r="T152" s="139"/>
      <c r="U152" s="140" t="str">
        <f>IF(VLOOKUP(R152,NP,32,FALSE)="","",IF(VLOOKUP(R152,NP,32,FALSE)=0,"",VLOOKUP(R152,NP,32,FALSE)))</f>
        <v/>
      </c>
      <c r="V152" s="141" t="str">
        <f>IF(VLOOKUP(R152,NP,33,FALSE)="","",IF(VLOOKUP(R152,NP,34,FALSE)=2,"",VLOOKUP(R152,NP,34,FALSE)))</f>
        <v/>
      </c>
      <c r="W152" s="141"/>
      <c r="X152" s="142" t="str">
        <f>IF(VLOOKUP(R152,NP,33,FALSE)="","",IF(VLOOKUP(R152,NP,33,FALSE)=0,"",VLOOKUP(R152,NP,33,FALSE)))</f>
        <v xml:space="preserve"> </v>
      </c>
      <c r="Y152" s="143"/>
      <c r="Z152" s="35" t="str">
        <f>IF(VLOOKUP(Z155,NP,4,FALSE)=0,"",VLOOKUP(Z155,NP,4,FALSE))</f>
        <v/>
      </c>
      <c r="AA152" s="25" t="str">
        <f>IF(Z152="","",CONCATENATE(VLOOKUP(Z155,NP,5,FALSE),"  ",VLOOKUP(Z155,NP,6,FALSE)))</f>
        <v/>
      </c>
      <c r="AB152" s="25"/>
      <c r="AC152" s="111"/>
      <c r="AD152" s="25"/>
      <c r="AE152" s="25"/>
      <c r="AF152" s="111"/>
      <c r="AG152" s="25"/>
      <c r="AO152" s="33"/>
      <c r="AP152" s="89"/>
      <c r="AQ152" s="23"/>
      <c r="AR152" s="23"/>
      <c r="AS152" s="23"/>
      <c r="AT152" s="23"/>
      <c r="AU152" s="23"/>
      <c r="AV152" s="23"/>
    </row>
    <row r="153" spans="1:50" ht="12" customHeight="1" x14ac:dyDescent="0.25">
      <c r="A153" s="171"/>
      <c r="B153" s="34"/>
      <c r="C153" s="60"/>
      <c r="D153" s="22"/>
      <c r="E153" s="108"/>
      <c r="F153" s="22"/>
      <c r="G153" s="22"/>
      <c r="H153" s="108"/>
      <c r="I153" s="23"/>
      <c r="J153" s="34"/>
      <c r="K153" s="175"/>
      <c r="L153" s="105"/>
      <c r="M153" s="105"/>
      <c r="N153" s="105"/>
      <c r="O153" s="105"/>
      <c r="P153" s="105"/>
      <c r="Q153" s="23"/>
      <c r="R153" s="26"/>
      <c r="S153" s="26"/>
      <c r="T153" s="26"/>
      <c r="U153" s="123"/>
      <c r="V153" s="26"/>
      <c r="W153" s="26"/>
      <c r="X153" s="123"/>
      <c r="Y153" s="42"/>
      <c r="Z153" s="36"/>
      <c r="AA153" s="27" t="str">
        <f>IF(Z152="","",CONCATENATE(VLOOKUP(Z155,NP,8,FALSE)," pts - ",VLOOKUP(Z155,NP,11,FALSE)))</f>
        <v/>
      </c>
      <c r="AB153" s="27"/>
      <c r="AC153" s="100"/>
      <c r="AD153" s="27"/>
      <c r="AE153" s="27"/>
      <c r="AF153" s="100"/>
      <c r="AG153" s="27"/>
      <c r="AH153" s="28"/>
      <c r="AO153" s="33"/>
      <c r="AP153" s="89"/>
      <c r="AQ153" s="23"/>
      <c r="AR153" s="23"/>
      <c r="AS153" s="23"/>
      <c r="AT153" s="23"/>
      <c r="AU153" s="23"/>
      <c r="AV153" s="23"/>
    </row>
    <row r="154" spans="1:50" ht="12" customHeight="1" x14ac:dyDescent="0.25">
      <c r="A154" s="171"/>
      <c r="B154" s="34"/>
      <c r="C154" s="60"/>
      <c r="D154" s="30"/>
      <c r="E154" s="110"/>
      <c r="F154" s="30"/>
      <c r="G154" s="30"/>
      <c r="H154" s="110"/>
      <c r="I154" s="21"/>
      <c r="J154" s="34"/>
      <c r="K154" s="85"/>
      <c r="L154" s="66"/>
      <c r="M154" s="125"/>
      <c r="N154" s="66"/>
      <c r="O154" s="66"/>
      <c r="P154" s="125"/>
      <c r="Q154" s="19">
        <v>21</v>
      </c>
      <c r="R154" s="24" t="str">
        <f>IF(AND(VLOOKUP(J68,NP,12,FALSE)=0,VLOOKUP(J68,NP,22,FALSE)=0),"",IF(VLOOKUP(J68,NP,12,FALSE)=0,VLOOKUP(J68,NP,4,FALSE),IF(VLOOKUP(J68,NP,22,FALSE)=0,VLOOKUP(J68,NP,14,FALSE),"")))</f>
        <v/>
      </c>
      <c r="S154" s="25" t="str">
        <f>IF(R154="","",IF(VLOOKUP(J68,NP,12,FALSE)=0,CONCATENATE(VLOOKUP(J68,NP,5,FALSE),"  ",VLOOKUP(J68,NP,6,FALSE)),IF(VLOOKUP(J68,NP,22,FALSE)=0,CONCATENATE(VLOOKUP(J68,NP,15,FALSE),"  ",VLOOKUP(J68,NP,16,FALSE)),"")))</f>
        <v/>
      </c>
      <c r="T154" s="25"/>
      <c r="U154" s="111"/>
      <c r="V154" s="25"/>
      <c r="W154" s="25"/>
      <c r="X154" s="111"/>
      <c r="Y154" s="25"/>
      <c r="Z154" s="37"/>
      <c r="AA154" s="27" t="str">
        <f>IF(Z152="","",CONCATENATE(IF(VLOOKUP(R152,NP,23,FALSE)="","",IF(VLOOKUP(R152,NP,12,FALSE)=1,VLOOKUP(R152,NP,23,FALSE),-VLOOKUP(R152,NP,23,FALSE))),IF(VLOOKUP(R152,NP,24,FALSE)="","",CONCATENATE(" / ",IF(VLOOKUP(R152,NP,12,FALSE)=1,VLOOKUP(R152,NP,24,FALSE),-VLOOKUP(R152,NP,24,FALSE)))),IF(VLOOKUP(R152,NP,25,FALSE)="","",CONCATENATE(" / ",IF(VLOOKUP(R152,NP,12,FALSE)=1,VLOOKUP(R152,NP,25,FALSE),-VLOOKUP(R152,NP,25,FALSE)))),IF(VLOOKUP(R152,NP,26,FALSE)="","",CONCATENATE(" / ",IF(VLOOKUP(R152,NP,12,FALSE)=1,VLOOKUP(R152,NP,26,FALSE),-VLOOKUP(R152,NP,26,FALSE)))),IF(VLOOKUP(R152,NP,27,FALSE)="","",CONCATENATE(" / ",IF(VLOOKUP(R152,NP,12,FALSE)=1,VLOOKUP(R152,NP,27,FALSE),-VLOOKUP(R152,NP,27,FALSE)))),IF(VLOOKUP(R152,NP,28)="","",CONCATENATE(" / ",IF(VLOOKUP(R152,NP,12)=1,VLOOKUP(R152,NP,28),-VLOOKUP(R152,NP,28)))),IF(VLOOKUP(R152,NP,29)="","",CONCATENATE(" / ",IF(VLOOKUP(R152,NP,12)=1,VLOOKUP(R152,NP,29),-VLOOKUP(R152,NP,29))))))</f>
        <v/>
      </c>
      <c r="AB154" s="27"/>
      <c r="AC154" s="100"/>
      <c r="AD154" s="27"/>
      <c r="AE154" s="27"/>
      <c r="AF154" s="100"/>
      <c r="AG154" s="27"/>
      <c r="AH154" s="28"/>
      <c r="AI154" s="39"/>
      <c r="AJ154" s="39"/>
      <c r="AK154" s="113"/>
      <c r="AL154" s="39"/>
      <c r="AM154" s="39"/>
      <c r="AN154" s="113"/>
      <c r="AO154" s="33"/>
      <c r="AP154" s="89"/>
      <c r="AQ154" s="23"/>
      <c r="AR154" s="23"/>
      <c r="AS154" s="23"/>
      <c r="AT154" s="23"/>
      <c r="AU154" s="23"/>
      <c r="AV154" s="23"/>
    </row>
    <row r="155" spans="1:50" ht="12" customHeight="1" x14ac:dyDescent="0.25">
      <c r="A155" s="171"/>
      <c r="B155" s="34"/>
      <c r="C155" s="60"/>
      <c r="D155" s="22"/>
      <c r="E155" s="108"/>
      <c r="F155" s="22"/>
      <c r="G155" s="22"/>
      <c r="H155" s="108"/>
      <c r="I155" s="23"/>
      <c r="J155" s="34"/>
      <c r="K155" s="58"/>
      <c r="L155" s="21"/>
      <c r="M155" s="109"/>
      <c r="N155" s="21"/>
      <c r="O155" s="21"/>
      <c r="P155" s="109"/>
      <c r="Q155" s="23"/>
      <c r="R155" s="42"/>
      <c r="S155" s="27" t="str">
        <f>IF(R154="","",IF(VLOOKUP(J68,NP,12,FALSE)=0,CONCATENATE(VLOOKUP(J68,NP,8,FALSE)," pts - ",VLOOKUP(J68,NP,11,FALSE)),IF(VLOOKUP(J68,NP,22,FALSE)=0,CONCATENATE(VLOOKUP(J68,NP,18,FALSE)," pts - ",VLOOKUP(J68,NP,21,FALSE)),"")))</f>
        <v/>
      </c>
      <c r="T155" s="27"/>
      <c r="U155" s="100"/>
      <c r="V155" s="27"/>
      <c r="W155" s="27"/>
      <c r="X155" s="100"/>
      <c r="Y155" s="27"/>
      <c r="Z155" s="138">
        <v>30</v>
      </c>
      <c r="AA155" s="139" t="s">
        <v>63</v>
      </c>
      <c r="AB155" s="139"/>
      <c r="AC155" s="140" t="str">
        <f>IF(VLOOKUP(Z155,NP,32,FALSE)="","",IF(VLOOKUP(Z155,NP,32,FALSE)=0,"",VLOOKUP(Z155,NP,32,FALSE)))</f>
        <v/>
      </c>
      <c r="AD155" s="141" t="str">
        <f>IF(VLOOKUP(Z155,NP,33,FALSE)="","",IF(VLOOKUP(Z155,NP,34,FALSE)=2,"",VLOOKUP(Z155,NP,34,FALSE)))</f>
        <v/>
      </c>
      <c r="AE155" s="141"/>
      <c r="AF155" s="142" t="str">
        <f>IF(VLOOKUP(Z155,NP,33,FALSE)="","",IF(VLOOKUP(Z155,NP,33,FALSE)=0,"",VLOOKUP(Z155,NP,33,FALSE)))</f>
        <v xml:space="preserve"> </v>
      </c>
      <c r="AG155" s="143"/>
      <c r="AH155" s="35" t="str">
        <f>IF(VLOOKUP(AH149,NP,14,FALSE)=0,"",VLOOKUP(AH149,NP,14,FALSE))</f>
        <v/>
      </c>
      <c r="AI155" s="25" t="str">
        <f>IF(AH155="","",CONCATENATE(VLOOKUP(AH149,NP,15,FALSE),"  ",VLOOKUP(AH149,NP,16,FALSE)))</f>
        <v/>
      </c>
      <c r="AJ155" s="25"/>
      <c r="AK155" s="111"/>
      <c r="AL155" s="25"/>
      <c r="AM155" s="25"/>
      <c r="AN155" s="111"/>
      <c r="AO155" s="25"/>
      <c r="AP155" s="89"/>
      <c r="AQ155" s="23"/>
      <c r="AR155" s="23"/>
      <c r="AS155" s="23"/>
      <c r="AT155" s="23"/>
      <c r="AU155" s="23"/>
      <c r="AV155" s="23"/>
    </row>
    <row r="156" spans="1:50" ht="12" customHeight="1" x14ac:dyDescent="0.2">
      <c r="A156" s="171"/>
      <c r="B156" s="34"/>
      <c r="C156" s="60"/>
      <c r="D156" s="105"/>
      <c r="E156" s="105"/>
      <c r="F156" s="105"/>
      <c r="G156" s="105"/>
      <c r="H156" s="105"/>
      <c r="I156" s="23"/>
      <c r="J156" s="29"/>
      <c r="K156" s="45"/>
      <c r="L156" s="46"/>
      <c r="M156" s="124"/>
      <c r="N156" s="46"/>
      <c r="O156" s="46"/>
      <c r="P156" s="124"/>
      <c r="Q156" s="19">
        <v>28</v>
      </c>
      <c r="R156" s="24" t="str">
        <f>IF(AND(VLOOKUP(J80,NP,12,FALSE)=0,VLOOKUP(J80,NP,22,FALSE)=0),"",IF(VLOOKUP(J80,NP,12,FALSE)=0,VLOOKUP(J80,NP,4,FALSE),IF(VLOOKUP(J80,NP,22,FALSE)=0,VLOOKUP(J80,NP,14,FALSE),"")))</f>
        <v/>
      </c>
      <c r="S156" s="25" t="str">
        <f>IF(R156="","",IF(VLOOKUP(J80,NP,12,FALSE)=0,CONCATENATE(VLOOKUP(J80,NP,5,FALSE),"  ",VLOOKUP(J80,NP,6,FALSE)),IF(VLOOKUP(J80,NP,22,FALSE)=0,CONCATENATE(VLOOKUP(J80,NP,15,FALSE),"  ",VLOOKUP(J80,NP,16,FALSE)),"")))</f>
        <v/>
      </c>
      <c r="T156" s="25"/>
      <c r="U156" s="111"/>
      <c r="V156" s="25"/>
      <c r="W156" s="25"/>
      <c r="X156" s="111"/>
      <c r="Y156" s="25"/>
      <c r="Z156" s="31"/>
      <c r="AA156" s="26"/>
      <c r="AB156" s="26"/>
      <c r="AC156" s="123"/>
      <c r="AD156" s="26"/>
      <c r="AE156" s="26"/>
      <c r="AF156" s="123"/>
      <c r="AG156" s="42"/>
      <c r="AH156" s="137">
        <v>28</v>
      </c>
      <c r="AI156" s="93" t="str">
        <f>IF(AH155="","",CONCATENATE(VLOOKUP(AH149,NP,18,FALSE)," pts - ",VLOOKUP(AH149,NP,21,FALSE)))</f>
        <v/>
      </c>
      <c r="AJ156" s="93"/>
      <c r="AK156" s="116"/>
      <c r="AL156" s="93"/>
      <c r="AM156" s="93"/>
      <c r="AN156" s="116"/>
      <c r="AO156" s="93"/>
      <c r="AP156" s="31"/>
      <c r="AQ156" s="26"/>
      <c r="AR156" s="26"/>
      <c r="AS156" s="26"/>
      <c r="AT156" s="26"/>
      <c r="AU156" s="26"/>
      <c r="AV156" s="26"/>
      <c r="AW156" s="21"/>
      <c r="AX156" s="81"/>
    </row>
    <row r="157" spans="1:50" ht="12" customHeight="1" x14ac:dyDescent="0.25">
      <c r="A157" s="171"/>
      <c r="B157" s="34"/>
      <c r="C157" s="60"/>
      <c r="D157" s="21"/>
      <c r="E157" s="109"/>
      <c r="F157" s="21"/>
      <c r="G157" s="21"/>
      <c r="H157" s="109"/>
      <c r="I157" s="23"/>
      <c r="J157" s="34"/>
      <c r="K157" s="60"/>
      <c r="L157" s="22"/>
      <c r="M157" s="108"/>
      <c r="N157" s="22"/>
      <c r="O157" s="22"/>
      <c r="P157" s="108"/>
      <c r="Q157" s="21"/>
      <c r="R157" s="42"/>
      <c r="S157" s="27" t="str">
        <f>IF(R156="","",IF(VLOOKUP(J80,NP,12,FALSE)=0,CONCATENATE(VLOOKUP(J80,NP,8,FALSE)," pts - ",VLOOKUP(J80,NP,11,FALSE)),IF(VLOOKUP(J80,NP,22,FALSE)=0,CONCATENATE(VLOOKUP(J80,NP,18,FALSE)," pts - ",VLOOKUP(J80,NP,21,FALSE)),"")))</f>
        <v/>
      </c>
      <c r="T157" s="27"/>
      <c r="U157" s="100"/>
      <c r="V157" s="27"/>
      <c r="W157" s="27"/>
      <c r="X157" s="100"/>
      <c r="Y157" s="27"/>
      <c r="Z157" s="146"/>
      <c r="AA157" s="147"/>
      <c r="AB157" s="144"/>
      <c r="AC157" s="145"/>
      <c r="AD157" s="144"/>
      <c r="AE157" s="144"/>
      <c r="AF157" s="145"/>
      <c r="AG157" s="4"/>
      <c r="AH157" s="37"/>
      <c r="AI157" s="88" t="str">
        <f>IF(AH155="","",CONCATENATE(IF(VLOOKUP(Z155,NP,23,FALSE)="","",IF(VLOOKUP(Z155,NP,12,FALSE)=1,VLOOKUP(Z155,NP,23,FALSE),-VLOOKUP(Z155,NP,23,FALSE))),IF(VLOOKUP(Z155,NP,24,FALSE)="","",CONCATENATE(" / ",IF(VLOOKUP(Z155,NP,12,FALSE)=1,VLOOKUP(Z155,NP,24,FALSE),-VLOOKUP(Z155,NP,24,FALSE)))),IF(VLOOKUP(Z155,NP,25,FALSE)="","",CONCATENATE(" / ",IF(VLOOKUP(Z155,NP,12,FALSE)=1,VLOOKUP(Z155,NP,25,FALSE),-VLOOKUP(Z155,NP,25,FALSE)))),IF(VLOOKUP(Z155,NP,26,FALSE)="","",CONCATENATE(" / ",IF(VLOOKUP(Z155,NP,12,FALSE)=1,VLOOKUP(Z155,NP,26,FALSE),-VLOOKUP(Z155,NP,26,FALSE)))),IF(VLOOKUP(Z155,NP,27,FALSE)="","",CONCATENATE(" / ",IF(VLOOKUP(Z155,NP,12,FALSE)=1,VLOOKUP(Z155,NP,27,FALSE),-VLOOKUP(Z155,NP,27,FALSE)))),IF(VLOOKUP(Z155,NP,28)="","",CONCATENATE(" / ",IF(VLOOKUP(Z155,NP,12)=1,VLOOKUP(Z155,NP,28),-VLOOKUP(Z155,NP,28)))),IF(VLOOKUP(Z155,NP,29)="","",CONCATENATE(" / ",IF(VLOOKUP(Z155,NP,12)=1,VLOOKUP(Z155,NP,29),-VLOOKUP(Z155,NP,29))))))</f>
        <v/>
      </c>
      <c r="AJ157" s="88"/>
      <c r="AK157" s="115"/>
      <c r="AL157" s="88"/>
      <c r="AM157" s="88"/>
      <c r="AN157" s="115"/>
      <c r="AO157" s="88"/>
      <c r="AX157" s="15"/>
    </row>
    <row r="158" spans="1:50" ht="12" customHeight="1" x14ac:dyDescent="0.25">
      <c r="A158" s="171"/>
      <c r="B158" s="34"/>
      <c r="C158" s="60"/>
      <c r="D158" s="30"/>
      <c r="E158" s="110"/>
      <c r="F158" s="30"/>
      <c r="G158" s="30"/>
      <c r="H158" s="110"/>
      <c r="I158" s="21"/>
      <c r="J158" s="199"/>
      <c r="K158" s="52"/>
      <c r="L158" s="23"/>
      <c r="M158" s="56"/>
      <c r="N158" s="23"/>
      <c r="O158" s="23"/>
      <c r="P158" s="56"/>
      <c r="Q158" s="23"/>
      <c r="R158" s="138">
        <v>28</v>
      </c>
      <c r="S158" s="139" t="s">
        <v>63</v>
      </c>
      <c r="T158" s="139"/>
      <c r="U158" s="140" t="str">
        <f>IF(VLOOKUP(R158,NP,32,FALSE)="","",IF(VLOOKUP(R158,NP,32,FALSE)=0,"",VLOOKUP(R158,NP,32,FALSE)))</f>
        <v/>
      </c>
      <c r="V158" s="141" t="str">
        <f>IF(VLOOKUP(R158,NP,33,FALSE)="","",IF(VLOOKUP(R158,NP,34,FALSE)=2,"",VLOOKUP(R158,NP,34,FALSE)))</f>
        <v/>
      </c>
      <c r="W158" s="141"/>
      <c r="X158" s="142" t="str">
        <f>IF(VLOOKUP(R158,NP,33,FALSE)="","",IF(VLOOKUP(R158,NP,33,FALSE)=0,"",VLOOKUP(R158,NP,33,FALSE)))</f>
        <v xml:space="preserve"> </v>
      </c>
      <c r="Y158" s="143"/>
      <c r="Z158" s="35" t="str">
        <f>IF(VLOOKUP(Z155,NP,14,FALSE)=0,"",VLOOKUP(Z155,NP,14,FALSE))</f>
        <v/>
      </c>
      <c r="AA158" s="25" t="str">
        <f>IF(Z158="","",CONCATENATE(VLOOKUP(Z155,NP,15,FALSE),"  ",VLOOKUP(Z155,NP,16,FALSE)))</f>
        <v/>
      </c>
      <c r="AB158" s="25"/>
      <c r="AC158" s="111"/>
      <c r="AD158" s="25"/>
      <c r="AE158" s="25"/>
      <c r="AF158" s="111"/>
      <c r="AG158" s="25"/>
      <c r="AH158" s="37"/>
      <c r="AI158" s="26"/>
      <c r="AJ158" s="26"/>
      <c r="AK158" s="123"/>
      <c r="AL158" s="26"/>
      <c r="AM158" s="26"/>
      <c r="AN158" s="123"/>
      <c r="AO158" s="42"/>
      <c r="AP158" s="24" t="str">
        <f>IF(AND(VLOOKUP(AH149,NP,12,FALSE)=0,VLOOKUP(AH149,NP,22,FALSE)=0),"",IF(VLOOKUP(AH149,NP,12,FALSE)=0,VLOOKUP(AH149,NP,4,FALSE),IF(VLOOKUP(AH149,NP,22,FALSE)=0,VLOOKUP(AH149,NP,14,FALSE),"")))</f>
        <v/>
      </c>
      <c r="AQ158" s="25" t="str">
        <f>IF(AP158="","",IF(VLOOKUP(AH149,NP,12,FALSE)=0,CONCATENATE(VLOOKUP(AH149,NP,5,FALSE),"  ",VLOOKUP(AH149,NP,6,FALSE)),IF(VLOOKUP(AH149,NP,22,FALSE)=0,CONCATENATE(VLOOKUP(AH149,NP,15,FALSE),"  ",VLOOKUP(AH149,NP,16,FALSE)),"")))</f>
        <v/>
      </c>
      <c r="AR158" s="25"/>
      <c r="AS158" s="25"/>
      <c r="AT158" s="25"/>
      <c r="AU158" s="25"/>
      <c r="AV158" s="25"/>
      <c r="AW158" s="25"/>
      <c r="AX158" s="69" t="s">
        <v>18</v>
      </c>
    </row>
    <row r="159" spans="1:50" ht="12" customHeight="1" x14ac:dyDescent="0.25">
      <c r="A159" s="171"/>
      <c r="B159" s="34"/>
      <c r="C159" s="60"/>
      <c r="D159" s="22"/>
      <c r="E159" s="108"/>
      <c r="F159" s="22"/>
      <c r="G159" s="22"/>
      <c r="H159" s="108"/>
      <c r="I159" s="23"/>
      <c r="J159" s="199"/>
      <c r="K159" s="52"/>
      <c r="L159" s="23"/>
      <c r="M159" s="56"/>
      <c r="N159" s="23"/>
      <c r="O159" s="23"/>
      <c r="P159" s="56"/>
      <c r="Q159" s="23"/>
      <c r="R159" s="26"/>
      <c r="S159" s="26"/>
      <c r="T159" s="26"/>
      <c r="U159" s="123"/>
      <c r="V159" s="26"/>
      <c r="W159" s="26"/>
      <c r="X159" s="123"/>
      <c r="Y159" s="42"/>
      <c r="Z159" s="137">
        <v>28</v>
      </c>
      <c r="AA159" s="38" t="str">
        <f>IF(Z158="","",CONCATENATE(VLOOKUP(Z155,NP,18,FALSE)," pts - ",VLOOKUP(Z155,NP,21,FALSE)))</f>
        <v/>
      </c>
      <c r="AB159" s="38"/>
      <c r="AC159" s="112"/>
      <c r="AD159" s="38"/>
      <c r="AE159" s="38"/>
      <c r="AF159" s="112"/>
      <c r="AG159" s="38"/>
      <c r="AH159" s="74"/>
      <c r="AI159" s="42"/>
      <c r="AJ159" s="42"/>
      <c r="AK159" s="127"/>
      <c r="AL159" s="42"/>
      <c r="AM159" s="42"/>
      <c r="AN159" s="127"/>
      <c r="AO159" s="21"/>
      <c r="AP159" s="42"/>
      <c r="AQ159" s="88" t="str">
        <f>IF(AP158="","",IF(VLOOKUP(AH149,NP,12,FALSE)=0,CONCATENATE(VLOOKUP(AH149,NP,8,FALSE)," pts - ",VLOOKUP(AH149,NP,11,FALSE)),IF(VLOOKUP(AH149,NP,22,FALSE)=0,CONCATENATE(VLOOKUP(AH149,NP,18,FALSE)," pts - ",VLOOKUP(AH149,NP,21,FALSE)),"")))</f>
        <v/>
      </c>
      <c r="AR159" s="88"/>
      <c r="AS159" s="88"/>
      <c r="AT159" s="88"/>
      <c r="AU159" s="88"/>
      <c r="AV159" s="88"/>
      <c r="AW159" s="88"/>
    </row>
    <row r="160" spans="1:50" ht="12" customHeight="1" x14ac:dyDescent="0.25">
      <c r="A160" s="171"/>
      <c r="B160" s="34"/>
      <c r="C160" s="60"/>
      <c r="D160" s="30"/>
      <c r="E160" s="110"/>
      <c r="F160" s="30"/>
      <c r="G160" s="30"/>
      <c r="H160" s="110"/>
      <c r="I160" s="21"/>
      <c r="J160" s="199"/>
      <c r="K160" s="91"/>
      <c r="L160" s="86"/>
      <c r="M160" s="126"/>
      <c r="N160" s="86"/>
      <c r="O160" s="86"/>
      <c r="P160" s="126"/>
      <c r="Q160" s="19">
        <v>29</v>
      </c>
      <c r="R160" s="24" t="str">
        <f>IF(AND(VLOOKUP(J92,NP,12,FALSE)=0,VLOOKUP(J92,NP,22,FALSE)=0),"",IF(VLOOKUP(J92,NP,12,FALSE)=0,VLOOKUP(J92,NP,4,FALSE),IF(VLOOKUP(J92,NP,22,FALSE)=0,VLOOKUP(J92,NP,14,FALSE),"")))</f>
        <v/>
      </c>
      <c r="S160" s="25" t="str">
        <f>IF(R160="","",IF(VLOOKUP(J92,NP,12,FALSE)=0,CONCATENATE(VLOOKUP(J92,NP,5,FALSE),"  ",VLOOKUP(J92,NP,6,FALSE)),IF(VLOOKUP(J92,NP,22,FALSE)=0,CONCATENATE(VLOOKUP(J92,NP,15,FALSE),"  ",VLOOKUP(J92,NP,16,FALSE)),"")))</f>
        <v/>
      </c>
      <c r="T160" s="25"/>
      <c r="U160" s="111"/>
      <c r="V160" s="25"/>
      <c r="W160" s="25"/>
      <c r="X160" s="111"/>
      <c r="Y160" s="25"/>
      <c r="Z160" s="37"/>
      <c r="AA160" s="27" t="str">
        <f>IF(Z158="","",CONCATENATE(IF(VLOOKUP(R158,NP,23,FALSE)="","",IF(VLOOKUP(R158,NP,12,FALSE)=1,VLOOKUP(R158,NP,23,FALSE),-VLOOKUP(R158,NP,23,FALSE))),IF(VLOOKUP(R158,NP,24,FALSE)="","",CONCATENATE(" / ",IF(VLOOKUP(R158,NP,12,FALSE)=1,VLOOKUP(R158,NP,24,FALSE),-VLOOKUP(R158,NP,24,FALSE)))),IF(VLOOKUP(R158,NP,25,FALSE)="","",CONCATENATE(" / ",IF(VLOOKUP(R158,NP,12,FALSE)=1,VLOOKUP(R158,NP,25,FALSE),-VLOOKUP(R158,NP,25,FALSE)))),IF(VLOOKUP(R158,NP,26,FALSE)="","",CONCATENATE(" / ",IF(VLOOKUP(R158,NP,12,FALSE)=1,VLOOKUP(R158,NP,26,FALSE),-VLOOKUP(R158,NP,26,FALSE)))),IF(VLOOKUP(R158,NP,27,FALSE)="","",CONCATENATE(" / ",IF(VLOOKUP(R158,NP,12,FALSE)=1,VLOOKUP(R158,NP,27,FALSE),-VLOOKUP(R158,NP,27,FALSE)))),IF(VLOOKUP(R158,NP,28)="","",CONCATENATE(" / ",IF(VLOOKUP(R158,NP,12)=1,VLOOKUP(R158,NP,28),-VLOOKUP(R158,NP,28)))),IF(VLOOKUP(R158,NP,29)="","",CONCATENATE(" / ",IF(VLOOKUP(R158,NP,12)=1,VLOOKUP(R158,NP,29),-VLOOKUP(R158,NP,29))))))</f>
        <v/>
      </c>
      <c r="AB160" s="27"/>
      <c r="AC160" s="100"/>
      <c r="AD160" s="27"/>
      <c r="AE160" s="27"/>
      <c r="AF160" s="100"/>
      <c r="AG160" s="27"/>
      <c r="AH160" s="172" t="s">
        <v>84</v>
      </c>
      <c r="AI160" s="173"/>
      <c r="AJ160" s="173"/>
      <c r="AK160" s="173"/>
      <c r="AL160" s="173"/>
      <c r="AM160" s="173"/>
      <c r="AN160" s="173"/>
      <c r="AO160" s="174"/>
      <c r="AP160" s="77"/>
      <c r="AQ160" s="80"/>
      <c r="AR160" s="80"/>
      <c r="AS160" s="80"/>
      <c r="AT160" s="80"/>
      <c r="AU160" s="80"/>
      <c r="AV160" s="80"/>
      <c r="AW160" s="80"/>
      <c r="AX160" s="81"/>
    </row>
    <row r="161" spans="1:50" ht="12" customHeight="1" x14ac:dyDescent="0.35">
      <c r="A161" s="171"/>
      <c r="B161" s="34"/>
      <c r="C161" s="60"/>
      <c r="D161" s="22"/>
      <c r="E161" s="108"/>
      <c r="F161" s="22"/>
      <c r="G161" s="22"/>
      <c r="H161" s="108"/>
      <c r="I161" s="23"/>
      <c r="J161" s="199"/>
      <c r="K161" s="23"/>
      <c r="L161" s="23"/>
      <c r="M161" s="56"/>
      <c r="N161" s="23"/>
      <c r="O161" s="23"/>
      <c r="P161" s="56"/>
      <c r="Q161" s="23"/>
      <c r="R161" s="42"/>
      <c r="S161" s="27" t="str">
        <f>IF(R160="","",IF(VLOOKUP(J92,NP,12,FALSE)=0,CONCATENATE(VLOOKUP(J92,NP,8,FALSE)," pts - ",VLOOKUP(J92,NP,11,FALSE)),IF(VLOOKUP(J92,NP,22,FALSE)=0,CONCATENATE(VLOOKUP(J92,NP,18,FALSE)," pts - ",VLOOKUP(J92,NP,21,FALSE)),"")))</f>
        <v/>
      </c>
      <c r="T161" s="27"/>
      <c r="U161" s="100"/>
      <c r="V161" s="27"/>
      <c r="W161" s="27"/>
      <c r="X161" s="100"/>
      <c r="Y161" s="27"/>
      <c r="Z161" s="77"/>
      <c r="AA161" s="78"/>
      <c r="AB161" s="79"/>
      <c r="AC161" s="121"/>
      <c r="AD161" s="79"/>
      <c r="AE161" s="79"/>
      <c r="AF161" s="121"/>
      <c r="AG161" s="80"/>
      <c r="AH161" s="61" t="s">
        <v>22</v>
      </c>
      <c r="AI161" s="61"/>
      <c r="AJ161" s="61"/>
      <c r="AK161" s="61"/>
      <c r="AL161" s="61"/>
      <c r="AM161" s="61"/>
      <c r="AN161" s="61"/>
      <c r="AO161" s="61"/>
      <c r="AP161" s="77"/>
      <c r="AQ161" s="80"/>
      <c r="AR161" s="80"/>
      <c r="AS161" s="80"/>
      <c r="AT161" s="80"/>
      <c r="AU161" s="80"/>
      <c r="AV161" s="80"/>
      <c r="AW161" s="80"/>
      <c r="AX161" s="81"/>
    </row>
    <row r="162" spans="1:50" ht="12" customHeight="1" x14ac:dyDescent="0.35">
      <c r="A162" s="171"/>
      <c r="B162" s="34"/>
      <c r="C162" s="60"/>
      <c r="D162" s="22"/>
      <c r="E162" s="108"/>
      <c r="F162" s="22"/>
      <c r="G162" s="22"/>
      <c r="H162" s="108"/>
      <c r="I162" s="23"/>
      <c r="J162" s="199"/>
      <c r="K162" s="23"/>
      <c r="L162" s="23"/>
      <c r="M162" s="56"/>
      <c r="N162" s="23"/>
      <c r="O162" s="23"/>
      <c r="P162" s="56"/>
      <c r="Q162" s="23"/>
      <c r="R162" s="94"/>
      <c r="S162" s="78"/>
      <c r="T162" s="79"/>
      <c r="U162" s="121"/>
      <c r="V162" s="79"/>
      <c r="W162" s="79"/>
      <c r="X162" s="121"/>
      <c r="Y162" s="80"/>
      <c r="Z162" s="77"/>
      <c r="AA162" s="78"/>
      <c r="AB162" s="79"/>
      <c r="AC162" s="121"/>
      <c r="AD162" s="79"/>
      <c r="AE162" s="79"/>
      <c r="AF162" s="121"/>
      <c r="AG162" s="80"/>
      <c r="AH162" s="77"/>
      <c r="AI162" s="80"/>
      <c r="AJ162" s="80"/>
      <c r="AK162" s="128"/>
      <c r="AL162" s="80"/>
      <c r="AM162" s="80"/>
      <c r="AN162" s="128"/>
      <c r="AO162" s="80"/>
      <c r="AP162" s="77"/>
      <c r="AQ162" s="80"/>
      <c r="AR162" s="80"/>
      <c r="AS162" s="80"/>
      <c r="AT162" s="80"/>
      <c r="AU162" s="80"/>
      <c r="AV162" s="80"/>
      <c r="AW162" s="80"/>
      <c r="AX162" s="81"/>
    </row>
    <row r="163" spans="1:50" ht="12" customHeight="1" x14ac:dyDescent="0.35">
      <c r="A163" s="171"/>
      <c r="B163" s="34"/>
      <c r="C163" s="60"/>
      <c r="D163" s="22"/>
      <c r="E163" s="108"/>
      <c r="F163" s="22"/>
      <c r="G163" s="22"/>
      <c r="H163" s="108"/>
      <c r="I163" s="23"/>
      <c r="J163" s="199"/>
      <c r="K163" s="23"/>
      <c r="L163" s="23"/>
      <c r="M163" s="56"/>
      <c r="N163" s="23"/>
      <c r="O163" s="23"/>
      <c r="P163" s="56"/>
      <c r="Q163" s="23"/>
      <c r="R163" s="94"/>
      <c r="S163" s="78"/>
      <c r="T163" s="79"/>
      <c r="U163" s="121"/>
      <c r="V163" s="79"/>
      <c r="W163" s="79"/>
      <c r="X163" s="121"/>
      <c r="Y163" s="80"/>
      <c r="Z163" s="77"/>
      <c r="AA163" s="82"/>
      <c r="AB163" s="83"/>
      <c r="AC163" s="114"/>
      <c r="AD163" s="83"/>
      <c r="AE163" s="83"/>
      <c r="AF163" s="114"/>
      <c r="AG163" s="19">
        <v>12</v>
      </c>
      <c r="AH163" s="24" t="str">
        <f>IF(AND(VLOOKUP(Z143,NP,12,FALSE)=0,VLOOKUP(Z143,NP,22,FALSE)=0),"",IF(VLOOKUP(Z143,NP,12,FALSE)=0,VLOOKUP(Z143,NP,4,FALSE),IF(VLOOKUP(Z143,NP,22,FALSE)=0,VLOOKUP(Z143,NP,14,FALSE),"")))</f>
        <v/>
      </c>
      <c r="AI163" s="25" t="str">
        <f>IF(AH163="","",IF(VLOOKUP(Z143,NP,12,FALSE)=0,CONCATENATE(VLOOKUP(Z143,NP,5,FALSE),"  ",VLOOKUP(Z143,NP,6,FALSE)),IF(VLOOKUP(Z143,NP,22,FALSE)=0,CONCATENATE(VLOOKUP(Z143,NP,15,FALSE),"  ",VLOOKUP(Z143,NP,16,FALSE)),"")))</f>
        <v/>
      </c>
      <c r="AJ163" s="25"/>
      <c r="AK163" s="111"/>
      <c r="AL163" s="25"/>
      <c r="AM163" s="25"/>
      <c r="AN163" s="111"/>
      <c r="AO163" s="25"/>
      <c r="AP163" s="31"/>
      <c r="AQ163" s="26"/>
      <c r="AR163" s="26"/>
      <c r="AS163" s="26"/>
      <c r="AT163" s="26"/>
      <c r="AU163" s="26"/>
      <c r="AV163" s="26"/>
      <c r="AW163" s="26"/>
      <c r="AX163" s="81"/>
    </row>
    <row r="164" spans="1:50" ht="12" customHeight="1" x14ac:dyDescent="0.35">
      <c r="A164" s="171"/>
      <c r="B164" s="34"/>
      <c r="C164" s="60"/>
      <c r="D164" s="22"/>
      <c r="E164" s="108"/>
      <c r="F164" s="22"/>
      <c r="G164" s="22"/>
      <c r="H164" s="108"/>
      <c r="I164" s="23"/>
      <c r="J164" s="199"/>
      <c r="K164" s="23"/>
      <c r="L164" s="23"/>
      <c r="M164" s="56"/>
      <c r="N164" s="23"/>
      <c r="O164" s="23"/>
      <c r="P164" s="56"/>
      <c r="Q164" s="23"/>
      <c r="R164" s="94"/>
      <c r="S164" s="78"/>
      <c r="T164" s="79"/>
      <c r="U164" s="121"/>
      <c r="V164" s="79"/>
      <c r="W164" s="79"/>
      <c r="X164" s="121"/>
      <c r="Y164" s="80"/>
      <c r="Z164" s="77"/>
      <c r="AA164" s="78"/>
      <c r="AB164" s="79"/>
      <c r="AC164" s="121"/>
      <c r="AD164" s="79"/>
      <c r="AE164" s="79"/>
      <c r="AF164" s="121"/>
      <c r="AG164" s="80"/>
      <c r="AH164" s="42"/>
      <c r="AI164" s="88" t="str">
        <f>IF(AH163="","",IF(VLOOKUP(Z143,NP,12,FALSE)=0,CONCATENATE(VLOOKUP(Z143,NP,8,FALSE)," pts - ",VLOOKUP(Z143,NP,11,FALSE)),IF(VLOOKUP(Z143,NP,22,FALSE)=0,CONCATENATE(VLOOKUP(Z143,NP,18,FALSE)," pts - ",VLOOKUP(Z143,NP,21,FALSE)),"")))</f>
        <v/>
      </c>
      <c r="AJ164" s="88"/>
      <c r="AK164" s="115"/>
      <c r="AL164" s="88"/>
      <c r="AM164" s="88"/>
      <c r="AN164" s="115"/>
      <c r="AO164" s="88"/>
      <c r="AP164" s="37"/>
      <c r="AQ164" s="26"/>
      <c r="AR164" s="26"/>
      <c r="AS164" s="26"/>
      <c r="AT164" s="26"/>
      <c r="AU164" s="26"/>
      <c r="AV164" s="26"/>
      <c r="AW164" s="26"/>
      <c r="AX164" s="81"/>
    </row>
    <row r="165" spans="1:50" ht="12" customHeight="1" x14ac:dyDescent="0.35">
      <c r="A165" s="171"/>
      <c r="B165" s="34"/>
      <c r="C165" s="60"/>
      <c r="D165" s="22"/>
      <c r="E165" s="108"/>
      <c r="F165" s="22"/>
      <c r="G165" s="22"/>
      <c r="H165" s="108"/>
      <c r="I165" s="23"/>
      <c r="J165" s="199"/>
      <c r="K165" s="23"/>
      <c r="L165" s="23"/>
      <c r="M165" s="56"/>
      <c r="N165" s="23"/>
      <c r="O165" s="23"/>
      <c r="P165" s="56"/>
      <c r="Q165" s="23"/>
      <c r="R165" s="94"/>
      <c r="S165" s="78"/>
      <c r="T165" s="79"/>
      <c r="U165" s="121"/>
      <c r="V165" s="79"/>
      <c r="W165" s="79"/>
      <c r="X165" s="121"/>
      <c r="Y165" s="80"/>
      <c r="Z165" s="77"/>
      <c r="AA165" s="78"/>
      <c r="AB165" s="79"/>
      <c r="AC165" s="121"/>
      <c r="AD165" s="79"/>
      <c r="AE165" s="79"/>
      <c r="AF165" s="121"/>
      <c r="AG165" s="80"/>
      <c r="AH165" s="138">
        <v>33</v>
      </c>
      <c r="AI165" s="139" t="s">
        <v>63</v>
      </c>
      <c r="AJ165" s="139"/>
      <c r="AK165" s="140" t="str">
        <f>IF(VLOOKUP(AH165,NP,32,FALSE)="","",IF(VLOOKUP(AH165,NP,32,FALSE)=0,"",VLOOKUP(AH165,NP,32,FALSE)))</f>
        <v/>
      </c>
      <c r="AL165" s="141" t="str">
        <f>IF(VLOOKUP(AH165,NP,33,FALSE)="","",IF(VLOOKUP(AH165,NP,34,FALSE)=2,"",VLOOKUP(AH165,NP,34,FALSE)))</f>
        <v/>
      </c>
      <c r="AM165" s="141"/>
      <c r="AN165" s="142" t="str">
        <f>IF(VLOOKUP(AH165,NP,33,FALSE)="","",IF(VLOOKUP(AH165,NP,33,FALSE)=0,"",VLOOKUP(AH165,NP,33,FALSE)))</f>
        <v xml:space="preserve"> </v>
      </c>
      <c r="AO165" s="143"/>
      <c r="AP165" s="35" t="str">
        <f>IF(VLOOKUP(AH165,NP,12,FALSE)=1,VLOOKUP(AH165,NP,4,FALSE),IF(VLOOKUP(AH165,NP,22,FALSE)=1,VLOOKUP(AH165,NP,14,FALSE),""))</f>
        <v/>
      </c>
      <c r="AQ165" s="25" t="str">
        <f>IF(AP165="","",IF(VLOOKUP(AH165,NP,12,FALSE)=1,CONCATENATE(VLOOKUP(AH165,NP,5,FALSE),"  ",VLOOKUP(AH165,NP,6,FALSE)),IF(VLOOKUP(AH165,NP,22,FALSE)=1,CONCATENATE(VLOOKUP(AH165,NP,15,FALSE),"  ",VLOOKUP(AH165,NP,16,FALSE)),"")))</f>
        <v/>
      </c>
      <c r="AR165" s="25"/>
      <c r="AS165" s="25"/>
      <c r="AT165" s="25"/>
      <c r="AU165" s="25"/>
      <c r="AV165" s="25"/>
      <c r="AW165" s="25"/>
      <c r="AX165" s="69" t="s">
        <v>23</v>
      </c>
    </row>
    <row r="166" spans="1:50" ht="12" customHeight="1" x14ac:dyDescent="0.35">
      <c r="A166" s="171"/>
      <c r="B166" s="34"/>
      <c r="C166" s="60"/>
      <c r="D166" s="22"/>
      <c r="E166" s="108"/>
      <c r="F166" s="22"/>
      <c r="G166" s="22"/>
      <c r="H166" s="108"/>
      <c r="I166" s="23"/>
      <c r="J166" s="199"/>
      <c r="K166" s="23"/>
      <c r="L166" s="23"/>
      <c r="M166" s="56"/>
      <c r="N166" s="23"/>
      <c r="O166" s="23"/>
      <c r="P166" s="56"/>
      <c r="Q166" s="23"/>
      <c r="R166" s="94"/>
      <c r="S166" s="78"/>
      <c r="T166" s="79"/>
      <c r="U166" s="121"/>
      <c r="V166" s="79"/>
      <c r="W166" s="79"/>
      <c r="X166" s="121"/>
      <c r="Y166" s="80"/>
      <c r="Z166" s="77"/>
      <c r="AA166" s="78"/>
      <c r="AB166" s="79"/>
      <c r="AC166" s="121"/>
      <c r="AD166" s="79"/>
      <c r="AE166" s="79"/>
      <c r="AF166" s="121"/>
      <c r="AG166" s="80"/>
      <c r="AH166" s="26"/>
      <c r="AI166" s="26"/>
      <c r="AJ166" s="26"/>
      <c r="AK166" s="123"/>
      <c r="AL166" s="26"/>
      <c r="AM166" s="26"/>
      <c r="AN166" s="123"/>
      <c r="AO166" s="42"/>
      <c r="AP166" s="36"/>
      <c r="AQ166" s="88" t="str">
        <f>IF(AP165="","",IF(VLOOKUP(AH165,NP,12,FALSE)=1,CONCATENATE(VLOOKUP(AH165,NP,8,FALSE)," pts - ",VLOOKUP(AH165,NP,11,FALSE)),IF(VLOOKUP(AH165,NP,22,FALSE)=1,CONCATENATE(VLOOKUP(AH165,NP,18,FALSE)," pts - ",VLOOKUP(AH165,NP,21,FALSE)),"")))</f>
        <v/>
      </c>
      <c r="AR166" s="88"/>
      <c r="AS166" s="88"/>
      <c r="AT166" s="88"/>
      <c r="AU166" s="88"/>
      <c r="AV166" s="88"/>
      <c r="AW166" s="88"/>
      <c r="AX166" s="81"/>
    </row>
    <row r="167" spans="1:50" ht="12" customHeight="1" x14ac:dyDescent="0.35">
      <c r="A167" s="171"/>
      <c r="B167" s="34"/>
      <c r="C167" s="60"/>
      <c r="D167" s="22"/>
      <c r="E167" s="108"/>
      <c r="F167" s="22"/>
      <c r="G167" s="22"/>
      <c r="H167" s="108"/>
      <c r="I167" s="23"/>
      <c r="J167" s="199"/>
      <c r="K167" s="23"/>
      <c r="L167" s="23"/>
      <c r="M167" s="56"/>
      <c r="N167" s="23"/>
      <c r="O167" s="23"/>
      <c r="P167" s="56"/>
      <c r="Q167" s="23"/>
      <c r="R167" s="94"/>
      <c r="S167" s="78"/>
      <c r="T167" s="79"/>
      <c r="U167" s="121"/>
      <c r="V167" s="79"/>
      <c r="W167" s="79"/>
      <c r="X167" s="121"/>
      <c r="Y167" s="80"/>
      <c r="Z167" s="77"/>
      <c r="AA167" s="82"/>
      <c r="AB167" s="83"/>
      <c r="AC167" s="114"/>
      <c r="AD167" s="83"/>
      <c r="AE167" s="83"/>
      <c r="AF167" s="114"/>
      <c r="AG167" s="19">
        <v>21</v>
      </c>
      <c r="AH167" s="24" t="str">
        <f>IF(AND(VLOOKUP(Z155,NP,12,FALSE)=0,VLOOKUP(Z155,NP,22,FALSE)=0),"",IF(VLOOKUP(Z155,NP,12,FALSE)=0,VLOOKUP(Z155,NP,4,FALSE),IF(VLOOKUP(Z155,NP,22,FALSE)=0,VLOOKUP(Z155,NP,14,FALSE),"")))</f>
        <v/>
      </c>
      <c r="AI167" s="25" t="str">
        <f>IF(AH167="","",IF(VLOOKUP(Z155,NP,12,FALSE)=0,CONCATENATE(VLOOKUP(Z155,NP,5,FALSE),"  ",VLOOKUP(Z155,NP,6,FALSE)),IF(VLOOKUP(Z155,NP,22,FALSE)=0,CONCATENATE(VLOOKUP(Z155,NP,15,FALSE),"  ",VLOOKUP(Z155,NP,16,FALSE)),"")))</f>
        <v/>
      </c>
      <c r="AJ167" s="25"/>
      <c r="AK167" s="111"/>
      <c r="AL167" s="25"/>
      <c r="AM167" s="25"/>
      <c r="AN167" s="111"/>
      <c r="AO167" s="25"/>
      <c r="AP167" s="37"/>
      <c r="AQ167" s="88" t="str">
        <f>IF(AP165="","",CONCATENATE(IF(VLOOKUP(AH165,NP,23,FALSE)="","",IF(VLOOKUP(AH165,NP,12,FALSE)=1,VLOOKUP(AH165,NP,23,FALSE),-VLOOKUP(AH165,NP,23,FALSE))),IF(VLOOKUP(AH165,NP,24,FALSE)="","",CONCATENATE(" / ",IF(VLOOKUP(AH165,NP,12,FALSE)=1,VLOOKUP(AH165,NP,24,FALSE),-VLOOKUP(AH165,NP,24,FALSE)))),IF(VLOOKUP(AH165,NP,25,FALSE)="","",CONCATENATE(" / ",IF(VLOOKUP(AH165,NP,12,FALSE)=1,VLOOKUP(AH165,NP,25,FALSE),-VLOOKUP(AH165,NP,25,FALSE)))),IF(VLOOKUP(AH165,NP,26,FALSE)="","",CONCATENATE(" / ",IF(VLOOKUP(AH165,NP,12,FALSE)=1,VLOOKUP(AH165,NP,26,FALSE),-VLOOKUP(AH165,NP,26,FALSE)))),IF(VLOOKUP(AH165,NP,27,FALSE)="","",CONCATENATE(" / ",IF(VLOOKUP(AH165,NP,12,FALSE)=1,VLOOKUP(AH165,NP,27,FALSE),-VLOOKUP(AH165,NP,27,FALSE)))),IF(VLOOKUP(AH165,NP,28)="","",CONCATENATE(" / ",IF(VLOOKUP(AH165,NP,12)=1,VLOOKUP(AH165,NP,28),-VLOOKUP(AH165,NP,28)))),IF(VLOOKUP(AH165,NP,29)="","",CONCATENATE(" / ",IF(VLOOKUP(AH165,NP,12)=1,VLOOKUP(AH165,NP,29),-VLOOKUP(AH165,NP,29))))))</f>
        <v/>
      </c>
      <c r="AR167" s="88"/>
      <c r="AS167" s="88"/>
      <c r="AT167" s="88"/>
      <c r="AU167" s="88"/>
      <c r="AV167" s="88"/>
      <c r="AW167" s="88"/>
      <c r="AX167" s="81"/>
    </row>
    <row r="168" spans="1:50" ht="12" customHeight="1" x14ac:dyDescent="0.35">
      <c r="A168" s="171"/>
      <c r="B168" s="34"/>
      <c r="C168" s="60"/>
      <c r="D168" s="22"/>
      <c r="E168" s="108"/>
      <c r="F168" s="22"/>
      <c r="G168" s="22"/>
      <c r="H168" s="108"/>
      <c r="I168" s="23"/>
      <c r="J168" s="199"/>
      <c r="K168" s="23"/>
      <c r="L168" s="23"/>
      <c r="M168" s="56"/>
      <c r="N168" s="23"/>
      <c r="O168" s="23"/>
      <c r="P168" s="56"/>
      <c r="Q168" s="23"/>
      <c r="R168" s="94"/>
      <c r="S168" s="78"/>
      <c r="T168" s="79"/>
      <c r="U168" s="121"/>
      <c r="V168" s="79"/>
      <c r="W168" s="79"/>
      <c r="X168" s="121"/>
      <c r="Y168" s="80"/>
      <c r="Z168" s="77"/>
      <c r="AA168" s="80"/>
      <c r="AB168" s="80"/>
      <c r="AC168" s="128"/>
      <c r="AD168" s="80"/>
      <c r="AE168" s="80"/>
      <c r="AF168" s="128"/>
      <c r="AG168" s="80"/>
      <c r="AH168" s="42"/>
      <c r="AI168" s="88" t="str">
        <f>IF(AH167="","",IF(VLOOKUP(Z155,NP,12,FALSE)=0,CONCATENATE(VLOOKUP(Z155,NP,8,FALSE)," pts - ",VLOOKUP(Z155,NP,11,FALSE)),IF(VLOOKUP(Z155,NP,22,FALSE)=0,CONCATENATE(VLOOKUP(Z155,NP,18,FALSE)," pts - ",VLOOKUP(Z155,NP,21,FALSE)),"")))</f>
        <v/>
      </c>
      <c r="AJ168" s="88"/>
      <c r="AK168" s="115"/>
      <c r="AL168" s="88"/>
      <c r="AM168" s="88"/>
      <c r="AN168" s="115"/>
      <c r="AO168" s="88"/>
      <c r="AP168" s="74"/>
      <c r="AQ168" s="26"/>
      <c r="AR168" s="26"/>
      <c r="AS168" s="26"/>
      <c r="AT168" s="26"/>
      <c r="AU168" s="26"/>
      <c r="AV168" s="26"/>
      <c r="AW168" s="42"/>
      <c r="AX168" s="81"/>
    </row>
    <row r="169" spans="1:50" ht="12" customHeight="1" x14ac:dyDescent="0.35">
      <c r="A169" s="171"/>
      <c r="B169" s="34"/>
      <c r="C169" s="60"/>
      <c r="D169" s="22"/>
      <c r="E169" s="108"/>
      <c r="F169" s="22"/>
      <c r="G169" s="22"/>
      <c r="H169" s="108"/>
      <c r="I169" s="23"/>
      <c r="J169" s="199"/>
      <c r="K169" s="23"/>
      <c r="L169" s="23"/>
      <c r="M169" s="56"/>
      <c r="N169" s="23"/>
      <c r="O169" s="23"/>
      <c r="P169" s="56"/>
      <c r="Q169" s="23"/>
      <c r="R169" s="94"/>
      <c r="S169" s="78"/>
      <c r="T169" s="79"/>
      <c r="U169" s="121"/>
      <c r="V169" s="79"/>
      <c r="W169" s="79"/>
      <c r="X169" s="121"/>
      <c r="Y169" s="80"/>
      <c r="Z169" s="77"/>
      <c r="AA169" s="80"/>
      <c r="AB169" s="80"/>
      <c r="AC169" s="128"/>
      <c r="AD169" s="80"/>
      <c r="AE169" s="80"/>
      <c r="AF169" s="128"/>
      <c r="AG169" s="80"/>
      <c r="AH169" s="31"/>
      <c r="AI169" s="75"/>
      <c r="AJ169" s="76"/>
      <c r="AK169" s="133"/>
      <c r="AL169" s="76"/>
      <c r="AM169" s="76"/>
      <c r="AN169" s="133"/>
      <c r="AO169" s="73"/>
      <c r="AP169" s="24" t="str">
        <f>IF(AND(VLOOKUP(AH165,NP,12,FALSE)=0,VLOOKUP(AH165,NP,22,FALSE)=0),"",IF(VLOOKUP(AH165,NP,12,FALSE)=0,VLOOKUP(AH165,NP,4,FALSE),IF(VLOOKUP(AH165,NP,22,FALSE)=0,VLOOKUP(AH165,NP,14,FALSE),"")))</f>
        <v/>
      </c>
      <c r="AQ169" s="25" t="str">
        <f>IF(AP169="","",IF(VLOOKUP(AH165,NP,12,FALSE)=0,CONCATENATE(VLOOKUP(AH165,NP,5,FALSE),"  ",VLOOKUP(AH165,NP,6,FALSE)),IF(VLOOKUP(AH165,NP,22,FALSE)=0,CONCATENATE(VLOOKUP(AH165,NP,15,FALSE),"  ",VLOOKUP(AH165,NP,16,FALSE)),"")))</f>
        <v/>
      </c>
      <c r="AR169" s="25"/>
      <c r="AS169" s="25"/>
      <c r="AT169" s="25"/>
      <c r="AU169" s="25"/>
      <c r="AV169" s="25"/>
      <c r="AW169" s="25"/>
      <c r="AX169" s="69" t="s">
        <v>24</v>
      </c>
    </row>
    <row r="170" spans="1:50" ht="12" customHeight="1" x14ac:dyDescent="0.35">
      <c r="A170" s="171"/>
      <c r="B170" s="34"/>
      <c r="C170" s="60"/>
      <c r="D170" s="22"/>
      <c r="E170" s="108"/>
      <c r="F170" s="22"/>
      <c r="G170" s="22"/>
      <c r="H170" s="108"/>
      <c r="I170" s="23"/>
      <c r="J170" s="199"/>
      <c r="K170" s="23"/>
      <c r="L170" s="23"/>
      <c r="M170" s="56"/>
      <c r="N170" s="23"/>
      <c r="O170" s="23"/>
      <c r="P170" s="56"/>
      <c r="Q170" s="23"/>
      <c r="R170" s="94"/>
      <c r="S170" s="78"/>
      <c r="T170" s="79"/>
      <c r="U170" s="121"/>
      <c r="V170" s="79"/>
      <c r="W170" s="79"/>
      <c r="X170" s="121"/>
      <c r="Y170" s="80"/>
      <c r="Z170" s="77"/>
      <c r="AA170" s="23"/>
      <c r="AB170" s="23"/>
      <c r="AC170" s="56"/>
      <c r="AD170" s="23"/>
      <c r="AE170" s="23"/>
      <c r="AF170" s="56"/>
      <c r="AG170" s="23"/>
      <c r="AH170" s="31"/>
      <c r="AI170" s="39"/>
      <c r="AJ170" s="39"/>
      <c r="AK170" s="113"/>
      <c r="AL170" s="39"/>
      <c r="AM170" s="39"/>
      <c r="AN170" s="113"/>
      <c r="AO170" s="26"/>
      <c r="AP170" s="42"/>
      <c r="AQ170" s="88" t="str">
        <f>IF(AP169="","",IF(VLOOKUP(AH165,NP,12,FALSE)=0,CONCATENATE(VLOOKUP(AH165,NP,8,FALSE)," pts - ",VLOOKUP(AH165,NP,11,FALSE)),IF(VLOOKUP(AH165,NP,22,FALSE)=0,CONCATENATE(VLOOKUP(AH165,NP,18,FALSE)," pts - ",VLOOKUP(AH165,NP,21,FALSE)),"")))</f>
        <v/>
      </c>
      <c r="AR170" s="88"/>
      <c r="AS170" s="88"/>
      <c r="AT170" s="88"/>
      <c r="AU170" s="88"/>
      <c r="AV170" s="88"/>
      <c r="AW170" s="88"/>
      <c r="AX170" s="95"/>
    </row>
    <row r="171" spans="1:50" ht="12" customHeight="1" x14ac:dyDescent="0.35">
      <c r="A171" s="171"/>
      <c r="B171" s="34"/>
      <c r="C171" s="60"/>
      <c r="D171" s="22"/>
      <c r="E171" s="108"/>
      <c r="F171" s="22"/>
      <c r="G171" s="22"/>
      <c r="H171" s="108"/>
      <c r="I171" s="23"/>
      <c r="J171" s="199"/>
      <c r="K171" s="23"/>
      <c r="L171" s="23"/>
      <c r="M171" s="56"/>
      <c r="N171" s="23"/>
      <c r="O171" s="23"/>
      <c r="P171" s="56"/>
      <c r="Q171" s="23"/>
      <c r="R171" s="94"/>
      <c r="S171" s="78"/>
      <c r="T171" s="79"/>
      <c r="U171" s="121"/>
      <c r="V171" s="79"/>
      <c r="W171" s="79"/>
      <c r="X171" s="121"/>
      <c r="Y171" s="80"/>
      <c r="Z171" s="77"/>
      <c r="AA171" s="80"/>
      <c r="AB171" s="80"/>
      <c r="AC171" s="128"/>
      <c r="AD171" s="80"/>
      <c r="AE171" s="80"/>
      <c r="AF171" s="128"/>
      <c r="AG171" s="80"/>
      <c r="AH171" s="77"/>
      <c r="AI171" s="80"/>
      <c r="AJ171" s="80"/>
      <c r="AK171" s="128"/>
      <c r="AL171" s="80"/>
      <c r="AM171" s="80"/>
      <c r="AN171" s="128"/>
      <c r="AO171" s="80"/>
      <c r="AP171" s="23"/>
      <c r="AQ171" s="23"/>
      <c r="AR171" s="23"/>
      <c r="AS171" s="23"/>
      <c r="AT171" s="23"/>
      <c r="AU171" s="23"/>
      <c r="AV171" s="23"/>
    </row>
    <row r="172" spans="1:50" ht="12" customHeight="1" x14ac:dyDescent="0.25">
      <c r="A172" s="171"/>
      <c r="B172" s="34"/>
      <c r="C172" s="60"/>
      <c r="D172" s="105"/>
      <c r="E172" s="105"/>
      <c r="F172" s="105"/>
      <c r="G172" s="105"/>
      <c r="H172" s="105"/>
      <c r="I172" s="23"/>
      <c r="J172" s="29"/>
      <c r="K172" s="30"/>
      <c r="L172" s="30"/>
      <c r="M172" s="110"/>
      <c r="N172" s="30"/>
      <c r="O172" s="30"/>
      <c r="P172" s="110"/>
      <c r="Q172" s="21"/>
      <c r="R172" s="23"/>
      <c r="S172" s="52"/>
      <c r="T172" s="23"/>
      <c r="U172" s="56"/>
      <c r="V172" s="23"/>
      <c r="W172" s="23"/>
      <c r="X172" s="56"/>
      <c r="Y172" s="23"/>
      <c r="Z172" s="172"/>
      <c r="AA172" s="173"/>
      <c r="AB172" s="173"/>
      <c r="AC172" s="173"/>
      <c r="AD172" s="173"/>
      <c r="AE172" s="173"/>
      <c r="AF172" s="173"/>
      <c r="AG172" s="174"/>
      <c r="AH172" s="172"/>
      <c r="AI172" s="173"/>
      <c r="AJ172" s="173"/>
      <c r="AK172" s="173"/>
      <c r="AL172" s="173"/>
      <c r="AM172" s="173"/>
      <c r="AN172" s="173"/>
      <c r="AO172" s="174"/>
      <c r="AP172" s="31"/>
      <c r="AQ172" s="84"/>
      <c r="AR172" s="84"/>
      <c r="AS172" s="84"/>
      <c r="AT172" s="84"/>
      <c r="AU172" s="84"/>
      <c r="AV172" s="84"/>
      <c r="AW172" s="42"/>
      <c r="AX172" s="62"/>
    </row>
    <row r="173" spans="1:50" ht="12" customHeight="1" x14ac:dyDescent="0.25">
      <c r="A173" s="171"/>
      <c r="B173" s="34"/>
      <c r="C173" s="60"/>
      <c r="D173" s="21"/>
      <c r="E173" s="109"/>
      <c r="F173" s="21"/>
      <c r="G173" s="21"/>
      <c r="H173" s="109"/>
      <c r="I173" s="23"/>
      <c r="J173" s="34"/>
      <c r="K173" s="22"/>
      <c r="L173" s="22"/>
      <c r="M173" s="108"/>
      <c r="N173" s="22"/>
      <c r="O173" s="22"/>
      <c r="P173" s="108"/>
      <c r="Q173" s="23"/>
      <c r="R173" s="23"/>
      <c r="S173" s="52"/>
      <c r="T173" s="23"/>
      <c r="U173" s="56"/>
      <c r="V173" s="23"/>
      <c r="W173" s="23"/>
      <c r="X173" s="56"/>
      <c r="Y173" s="23"/>
      <c r="Z173" s="61" t="s">
        <v>21</v>
      </c>
      <c r="AA173" s="61"/>
      <c r="AB173" s="61"/>
      <c r="AC173" s="61"/>
      <c r="AD173" s="61"/>
      <c r="AE173" s="61"/>
      <c r="AF173" s="61"/>
      <c r="AG173" s="61"/>
      <c r="AH173" s="61" t="s">
        <v>25</v>
      </c>
      <c r="AI173" s="61"/>
      <c r="AJ173" s="61"/>
      <c r="AK173" s="61"/>
      <c r="AL173" s="61"/>
      <c r="AM173" s="61"/>
      <c r="AN173" s="61"/>
      <c r="AO173" s="61"/>
      <c r="AP173" s="26"/>
      <c r="AQ173" s="26"/>
      <c r="AR173" s="26"/>
      <c r="AS173" s="26"/>
      <c r="AT173" s="26"/>
      <c r="AU173" s="26"/>
      <c r="AV173" s="26"/>
      <c r="AW173" s="26"/>
      <c r="AX173" s="62"/>
    </row>
    <row r="174" spans="1:50" ht="12" customHeight="1" x14ac:dyDescent="0.35">
      <c r="A174" s="171"/>
      <c r="B174" s="34"/>
      <c r="C174" s="60"/>
      <c r="D174" s="30"/>
      <c r="E174" s="110"/>
      <c r="F174" s="30"/>
      <c r="G174" s="30"/>
      <c r="H174" s="110"/>
      <c r="I174" s="21"/>
      <c r="J174" s="34"/>
      <c r="K174" s="64"/>
      <c r="L174" s="64"/>
      <c r="M174" s="105"/>
      <c r="N174" s="64"/>
      <c r="O174" s="64"/>
      <c r="P174" s="105"/>
      <c r="Q174" s="23"/>
      <c r="R174" s="23"/>
      <c r="S174" s="60"/>
      <c r="T174" s="22"/>
      <c r="U174" s="108"/>
      <c r="V174" s="22"/>
      <c r="W174" s="22"/>
      <c r="X174" s="108"/>
      <c r="Y174" s="23"/>
      <c r="Z174" s="31"/>
      <c r="AA174" s="84"/>
      <c r="AB174" s="84"/>
      <c r="AC174" s="84"/>
      <c r="AD174" s="84"/>
      <c r="AE174" s="84"/>
      <c r="AF174" s="84"/>
      <c r="AG174" s="80"/>
      <c r="AH174" s="77"/>
      <c r="AI174" s="80"/>
      <c r="AJ174" s="80"/>
      <c r="AK174" s="128"/>
      <c r="AL174" s="80"/>
      <c r="AM174" s="80"/>
      <c r="AN174" s="128"/>
      <c r="AO174" s="80"/>
      <c r="AP174" s="77"/>
      <c r="AQ174" s="80"/>
      <c r="AR174" s="80"/>
      <c r="AS174" s="80"/>
      <c r="AT174" s="80"/>
      <c r="AU174" s="80"/>
      <c r="AV174" s="80"/>
      <c r="AW174" s="80"/>
      <c r="AX174" s="81"/>
    </row>
    <row r="175" spans="1:50" ht="12" customHeight="1" x14ac:dyDescent="0.2">
      <c r="A175" s="171"/>
      <c r="B175" s="34"/>
      <c r="C175" s="60"/>
      <c r="D175" s="22"/>
      <c r="E175" s="108"/>
      <c r="F175" s="22"/>
      <c r="G175" s="22"/>
      <c r="H175" s="108"/>
      <c r="I175" s="23"/>
      <c r="J175" s="34"/>
      <c r="K175" s="105"/>
      <c r="L175" s="105"/>
      <c r="M175" s="105"/>
      <c r="N175" s="105"/>
      <c r="O175" s="105"/>
      <c r="P175" s="105"/>
      <c r="Q175" s="23"/>
      <c r="R175" s="29"/>
      <c r="S175" s="45"/>
      <c r="T175" s="46"/>
      <c r="U175" s="124"/>
      <c r="V175" s="46"/>
      <c r="W175" s="46"/>
      <c r="X175" s="124"/>
      <c r="Y175" s="19">
        <v>4</v>
      </c>
      <c r="Z175" s="24" t="str">
        <f>IF(AND(VLOOKUP(R140,NP,12,FALSE)=0,VLOOKUP(R140,NP,22,FALSE)=0),"",IF(VLOOKUP(R140,NP,12,FALSE)=0,VLOOKUP(R140,NP,4,FALSE),IF(VLOOKUP(R140,NP,22,FALSE)=0,VLOOKUP(R140,NP,14,FALSE),"")))</f>
        <v/>
      </c>
      <c r="AA175" s="25" t="str">
        <f>IF(Z175="","",IF(VLOOKUP(R140,NP,12,FALSE)=0,CONCATENATE(VLOOKUP(R140,NP,5,FALSE),"  ",VLOOKUP(R140,NP,6,FALSE)),IF(VLOOKUP(R140,NP,22,FALSE)=0,CONCATENATE(VLOOKUP(R140,NP,15,FALSE),"  ",VLOOKUP(R140,NP,16,FALSE)),"")))</f>
        <v/>
      </c>
      <c r="AB175" s="25"/>
      <c r="AC175" s="111"/>
      <c r="AD175" s="25"/>
      <c r="AE175" s="25"/>
      <c r="AF175" s="111"/>
      <c r="AG175" s="25"/>
      <c r="AH175" s="31"/>
      <c r="AI175" s="26"/>
      <c r="AJ175" s="26"/>
      <c r="AK175" s="123"/>
      <c r="AL175" s="26"/>
      <c r="AM175" s="26"/>
      <c r="AN175" s="123"/>
      <c r="AO175" s="26"/>
      <c r="AP175" s="31"/>
      <c r="AQ175" s="26"/>
      <c r="AR175" s="26"/>
      <c r="AS175" s="26"/>
      <c r="AT175" s="26"/>
      <c r="AU175" s="26"/>
      <c r="AV175" s="26"/>
      <c r="AW175" s="26"/>
      <c r="AX175" s="81"/>
    </row>
    <row r="176" spans="1:50" ht="12" customHeight="1" x14ac:dyDescent="0.2">
      <c r="A176" s="171"/>
      <c r="B176" s="34"/>
      <c r="C176" s="60"/>
      <c r="D176" s="30"/>
      <c r="E176" s="110"/>
      <c r="F176" s="30"/>
      <c r="G176" s="30"/>
      <c r="H176" s="110"/>
      <c r="I176" s="21"/>
      <c r="J176" s="34"/>
      <c r="K176" s="21"/>
      <c r="L176" s="21"/>
      <c r="M176" s="109"/>
      <c r="N176" s="21"/>
      <c r="O176" s="21"/>
      <c r="P176" s="109"/>
      <c r="Q176" s="23"/>
      <c r="R176" s="34"/>
      <c r="S176" s="60"/>
      <c r="T176" s="22"/>
      <c r="U176" s="108"/>
      <c r="V176" s="22"/>
      <c r="W176" s="22"/>
      <c r="X176" s="108"/>
      <c r="Y176" s="23"/>
      <c r="Z176" s="42"/>
      <c r="AA176" s="88" t="str">
        <f>IF(Z175="","",IF(VLOOKUP(R140,NP,12,FALSE)=0,CONCATENATE(VLOOKUP(R140,NP,8,FALSE)," pts - ",VLOOKUP(R140,NP,11,FALSE)),IF(VLOOKUP(R140,NP,22,FALSE)=0,CONCATENATE(VLOOKUP(R140,NP,18,FALSE)," pts - ",VLOOKUP(R140,NP,21,FALSE)),"")))</f>
        <v/>
      </c>
      <c r="AB176" s="88"/>
      <c r="AC176" s="115"/>
      <c r="AD176" s="88"/>
      <c r="AE176" s="88"/>
      <c r="AF176" s="115"/>
      <c r="AG176" s="88"/>
      <c r="AH176" s="137">
        <v>13</v>
      </c>
      <c r="AI176" s="147"/>
      <c r="AJ176" s="144"/>
      <c r="AK176" s="145"/>
      <c r="AL176" s="144"/>
      <c r="AM176" s="144"/>
      <c r="AN176" s="145"/>
      <c r="AO176" s="4"/>
      <c r="AP176" s="31"/>
      <c r="AQ176" s="26"/>
      <c r="AR176" s="26"/>
      <c r="AS176" s="26"/>
      <c r="AT176" s="26"/>
      <c r="AU176" s="26"/>
      <c r="AV176" s="26"/>
      <c r="AW176" s="26"/>
      <c r="AX176" s="81"/>
    </row>
    <row r="177" spans="1:50" ht="12" customHeight="1" x14ac:dyDescent="0.2">
      <c r="A177" s="171"/>
      <c r="B177" s="34"/>
      <c r="C177" s="60"/>
      <c r="D177" s="22"/>
      <c r="E177" s="108"/>
      <c r="F177" s="22"/>
      <c r="G177" s="22"/>
      <c r="H177" s="108"/>
      <c r="I177" s="23"/>
      <c r="J177" s="34"/>
      <c r="K177" s="21"/>
      <c r="L177" s="21"/>
      <c r="M177" s="109"/>
      <c r="N177" s="21"/>
      <c r="O177" s="21"/>
      <c r="P177" s="109"/>
      <c r="Q177" s="23"/>
      <c r="R177" s="23"/>
      <c r="S177" s="52"/>
      <c r="T177" s="23"/>
      <c r="U177" s="56"/>
      <c r="V177" s="23"/>
      <c r="W177" s="23"/>
      <c r="X177" s="56"/>
      <c r="Y177" s="23"/>
      <c r="Z177" s="138">
        <v>37</v>
      </c>
      <c r="AA177" s="139" t="s">
        <v>63</v>
      </c>
      <c r="AB177" s="139"/>
      <c r="AC177" s="140" t="str">
        <f>IF(VLOOKUP(Z177,NP,32,FALSE)="","",IF(VLOOKUP(Z177,NP,32,FALSE)=0,"",VLOOKUP(Z177,NP,32,FALSE)))</f>
        <v/>
      </c>
      <c r="AD177" s="141" t="str">
        <f>IF(VLOOKUP(Z177,NP,33,FALSE)="","",IF(VLOOKUP(Z177,NP,34,FALSE)=2,"",VLOOKUP(Z177,NP,34,FALSE)))</f>
        <v/>
      </c>
      <c r="AE177" s="141"/>
      <c r="AF177" s="142" t="str">
        <f>IF(VLOOKUP(Z177,NP,33,FALSE)="","",IF(VLOOKUP(Z177,NP,33,FALSE)=0,"",VLOOKUP(Z177,NP,33,FALSE)))</f>
        <v xml:space="preserve"> </v>
      </c>
      <c r="AG177" s="143"/>
      <c r="AH177" s="35" t="str">
        <f>IF(VLOOKUP(AH180,NP,4,FALSE)=0,"",VLOOKUP(AH180,NP,4,FALSE))</f>
        <v/>
      </c>
      <c r="AI177" s="25" t="str">
        <f>IF(AH177="","",CONCATENATE(VLOOKUP(AH180,NP,5,FALSE),"  ",VLOOKUP(AH180,NP,6,FALSE)))</f>
        <v/>
      </c>
      <c r="AJ177" s="25"/>
      <c r="AK177" s="111"/>
      <c r="AL177" s="25"/>
      <c r="AM177" s="25"/>
      <c r="AN177" s="111"/>
      <c r="AO177" s="25"/>
      <c r="AP177" s="31"/>
      <c r="AQ177" s="26"/>
      <c r="AR177" s="26"/>
      <c r="AS177" s="26"/>
      <c r="AT177" s="26"/>
      <c r="AU177" s="26"/>
      <c r="AV177" s="26"/>
      <c r="AW177" s="26"/>
      <c r="AX177" s="81"/>
    </row>
    <row r="178" spans="1:50" ht="12" customHeight="1" x14ac:dyDescent="0.2">
      <c r="A178" s="171"/>
      <c r="B178" s="34"/>
      <c r="C178" s="60"/>
      <c r="D178" s="105"/>
      <c r="E178" s="105"/>
      <c r="F178" s="105"/>
      <c r="G178" s="105"/>
      <c r="H178" s="105"/>
      <c r="I178" s="23"/>
      <c r="J178" s="29"/>
      <c r="K178" s="30"/>
      <c r="L178" s="30"/>
      <c r="M178" s="110"/>
      <c r="N178" s="30"/>
      <c r="O178" s="30"/>
      <c r="P178" s="110"/>
      <c r="Q178" s="21"/>
      <c r="R178" s="23"/>
      <c r="S178" s="52"/>
      <c r="T178" s="23"/>
      <c r="U178" s="56"/>
      <c r="V178" s="23"/>
      <c r="W178" s="23"/>
      <c r="X178" s="56"/>
      <c r="Y178" s="23"/>
      <c r="Z178" s="26"/>
      <c r="AA178" s="26"/>
      <c r="AB178" s="26"/>
      <c r="AC178" s="123"/>
      <c r="AD178" s="26"/>
      <c r="AE178" s="26"/>
      <c r="AF178" s="123"/>
      <c r="AG178" s="42"/>
      <c r="AH178" s="36"/>
      <c r="AI178" s="88" t="str">
        <f>IF(AH177="","",CONCATENATE(VLOOKUP(AH180,NP,8,FALSE)," pts - ",VLOOKUP(AH180,NP,11,FALSE)))</f>
        <v/>
      </c>
      <c r="AJ178" s="88"/>
      <c r="AK178" s="115"/>
      <c r="AL178" s="88"/>
      <c r="AM178" s="88"/>
      <c r="AN178" s="115"/>
      <c r="AO178" s="88"/>
      <c r="AP178" s="37"/>
      <c r="AQ178" s="26"/>
      <c r="AR178" s="26"/>
      <c r="AS178" s="26"/>
      <c r="AT178" s="26"/>
      <c r="AU178" s="26"/>
      <c r="AV178" s="26"/>
      <c r="AW178" s="26"/>
      <c r="AX178" s="81"/>
    </row>
    <row r="179" spans="1:50" ht="12" customHeight="1" x14ac:dyDescent="0.2">
      <c r="A179" s="171"/>
      <c r="B179" s="34"/>
      <c r="C179" s="60"/>
      <c r="D179" s="21"/>
      <c r="E179" s="109"/>
      <c r="F179" s="21"/>
      <c r="G179" s="21"/>
      <c r="H179" s="109"/>
      <c r="I179" s="23"/>
      <c r="J179" s="34"/>
      <c r="K179" s="22"/>
      <c r="L179" s="22"/>
      <c r="M179" s="108"/>
      <c r="N179" s="22"/>
      <c r="O179" s="22"/>
      <c r="P179" s="108"/>
      <c r="Q179" s="21"/>
      <c r="R179" s="23"/>
      <c r="S179" s="91"/>
      <c r="T179" s="86"/>
      <c r="U179" s="126"/>
      <c r="V179" s="86"/>
      <c r="W179" s="86"/>
      <c r="X179" s="126"/>
      <c r="Y179" s="19">
        <v>13</v>
      </c>
      <c r="Z179" s="24" t="str">
        <f>IF(AND(VLOOKUP(R146,NP,12,FALSE)=0,VLOOKUP(R146,NP,22,FALSE)=0),"",IF(VLOOKUP(R146,NP,12,FALSE)=0,VLOOKUP(R146,NP,4,FALSE),IF(VLOOKUP(R146,NP,22,FALSE)=0,VLOOKUP(R146,NP,14,FALSE),"")))</f>
        <v/>
      </c>
      <c r="AA179" s="25" t="str">
        <f>IF(Z179="","",IF(VLOOKUP(R146,NP,12,FALSE)=0,CONCATENATE(VLOOKUP(R146,NP,5,FALSE),"  ",VLOOKUP(R146,NP,6,FALSE)),IF(VLOOKUP(R146,NP,22,FALSE)=0,CONCATENATE(VLOOKUP(R146,NP,15,FALSE),"  ",VLOOKUP(R146,NP,16,FALSE)),"")))</f>
        <v/>
      </c>
      <c r="AB179" s="25"/>
      <c r="AC179" s="111"/>
      <c r="AD179" s="25"/>
      <c r="AE179" s="25"/>
      <c r="AF179" s="111"/>
      <c r="AG179" s="25"/>
      <c r="AH179" s="37"/>
      <c r="AI179" s="88" t="str">
        <f>IF(AH177="","",CONCATENATE(IF(VLOOKUP(Z177,NP,23,FALSE)="","",IF(VLOOKUP(Z177,NP,12,FALSE)=1,VLOOKUP(Z177,NP,23,FALSE),-VLOOKUP(Z177,NP,23,FALSE))),IF(VLOOKUP(Z177,NP,24,FALSE)="","",CONCATENATE(" / ",IF(VLOOKUP(Z177,NP,12,FALSE)=1,VLOOKUP(Z177,NP,24,FALSE),-VLOOKUP(Z177,NP,24,FALSE)))),IF(VLOOKUP(Z177,NP,25,FALSE)="","",CONCATENATE(" / ",IF(VLOOKUP(Z177,NP,12,FALSE)=1,VLOOKUP(Z177,NP,25,FALSE),-VLOOKUP(Z177,NP,25,FALSE)))),IF(VLOOKUP(Z177,NP,26,FALSE)="","",CONCATENATE(" / ",IF(VLOOKUP(Z177,NP,12,FALSE)=1,VLOOKUP(Z177,NP,26,FALSE),-VLOOKUP(Z177,NP,26,FALSE)))),IF(VLOOKUP(Z177,NP,27,FALSE)="","",CONCATENATE(" / ",IF(VLOOKUP(Z177,NP,12,FALSE)=1,VLOOKUP(Z177,NP,27,FALSE),-VLOOKUP(Z177,NP,27,FALSE)))),IF(VLOOKUP(Z177,NP,28)="","",CONCATENATE(" / ",IF(VLOOKUP(Z177,NP,12)=1,VLOOKUP(Z177,NP,28),-VLOOKUP(Z177,NP,28)))),IF(VLOOKUP(Z177,NP,29)="","",CONCATENATE(" / ",IF(VLOOKUP(Z177,NP,12)=1,VLOOKUP(Z177,NP,29),-VLOOKUP(Z177,NP,29))))))</f>
        <v/>
      </c>
      <c r="AJ179" s="88"/>
      <c r="AK179" s="115"/>
      <c r="AL179" s="88"/>
      <c r="AM179" s="88"/>
      <c r="AN179" s="115"/>
      <c r="AO179" s="88"/>
      <c r="AP179" s="37"/>
      <c r="AQ179" s="26"/>
      <c r="AR179" s="26"/>
      <c r="AS179" s="26"/>
      <c r="AT179" s="26"/>
      <c r="AU179" s="26"/>
      <c r="AV179" s="26"/>
      <c r="AW179" s="26"/>
      <c r="AX179" s="81"/>
    </row>
    <row r="180" spans="1:50" ht="12" customHeight="1" x14ac:dyDescent="0.25">
      <c r="A180" s="171"/>
      <c r="B180" s="34"/>
      <c r="C180" s="60"/>
      <c r="D180" s="30"/>
      <c r="E180" s="110"/>
      <c r="F180" s="30"/>
      <c r="G180" s="30"/>
      <c r="H180" s="110"/>
      <c r="I180" s="21"/>
      <c r="J180" s="199"/>
      <c r="K180" s="23"/>
      <c r="L180" s="23"/>
      <c r="M180" s="56"/>
      <c r="N180" s="23"/>
      <c r="O180" s="23"/>
      <c r="P180" s="56"/>
      <c r="Q180" s="23"/>
      <c r="R180" s="23"/>
      <c r="S180" s="52"/>
      <c r="T180" s="23"/>
      <c r="U180" s="56"/>
      <c r="V180" s="23"/>
      <c r="W180" s="23"/>
      <c r="X180" s="56"/>
      <c r="Y180" s="23"/>
      <c r="Z180" s="42"/>
      <c r="AA180" s="88" t="str">
        <f>IF(Z179="","",IF(VLOOKUP(R146,NP,12,FALSE)=0,CONCATENATE(VLOOKUP(R146,NP,8,FALSE)," pts - ",VLOOKUP(R146,NP,11,FALSE)),IF(VLOOKUP(R146,NP,22,FALSE)=0,CONCATENATE(VLOOKUP(R146,NP,18,FALSE)," pts - ",VLOOKUP(R146,NP,21,FALSE)),"")))</f>
        <v/>
      </c>
      <c r="AB180" s="88"/>
      <c r="AC180" s="115"/>
      <c r="AD180" s="88"/>
      <c r="AE180" s="88"/>
      <c r="AF180" s="115"/>
      <c r="AG180" s="88"/>
      <c r="AH180" s="138">
        <v>39</v>
      </c>
      <c r="AI180" s="139" t="s">
        <v>63</v>
      </c>
      <c r="AJ180" s="139"/>
      <c r="AK180" s="140" t="str">
        <f>IF(VLOOKUP(AH180,NP,32,FALSE)="","",IF(VLOOKUP(AH180,NP,32,FALSE)=0,"",VLOOKUP(AH180,NP,32,FALSE)))</f>
        <v/>
      </c>
      <c r="AL180" s="141" t="str">
        <f>IF(VLOOKUP(AH180,NP,33,FALSE)="","",IF(VLOOKUP(AH180,NP,34,FALSE)=2,"",VLOOKUP(AH180,NP,34,FALSE)))</f>
        <v/>
      </c>
      <c r="AM180" s="141"/>
      <c r="AN180" s="142" t="str">
        <f>IF(VLOOKUP(AH180,NP,33,FALSE)="","",IF(VLOOKUP(AH180,NP,33,FALSE)=0,"",VLOOKUP(AH180,NP,33,FALSE)))</f>
        <v xml:space="preserve"> </v>
      </c>
      <c r="AO180" s="143"/>
      <c r="AP180" s="35" t="str">
        <f>IF(VLOOKUP(AH180,NP,12,FALSE)=1,VLOOKUP(AH180,NP,4,FALSE),IF(VLOOKUP(AH180,NP,22,FALSE)=1,VLOOKUP(AH180,NP,14,FALSE),""))</f>
        <v/>
      </c>
      <c r="AQ180" s="25" t="str">
        <f>IF(AP180="","",IF(VLOOKUP(AH180,NP,12,FALSE)=1,CONCATENATE(VLOOKUP(AH180,NP,5,FALSE),"  ",VLOOKUP(AH180,NP,6,FALSE)),IF(VLOOKUP(AH180,NP,22,FALSE)=1,CONCATENATE(VLOOKUP(AH180,NP,15,FALSE),"  ",VLOOKUP(AH180,NP,16,FALSE)),"")))</f>
        <v/>
      </c>
      <c r="AR180" s="25"/>
      <c r="AS180" s="25"/>
      <c r="AT180" s="25"/>
      <c r="AU180" s="25"/>
      <c r="AV180" s="25"/>
      <c r="AW180" s="25"/>
      <c r="AX180" s="69" t="s">
        <v>27</v>
      </c>
    </row>
    <row r="181" spans="1:50" ht="12" customHeight="1" x14ac:dyDescent="0.2">
      <c r="A181" s="171"/>
      <c r="B181" s="34"/>
      <c r="C181" s="60"/>
      <c r="D181" s="22"/>
      <c r="E181" s="108"/>
      <c r="F181" s="22"/>
      <c r="G181" s="22"/>
      <c r="H181" s="108"/>
      <c r="I181" s="23"/>
      <c r="J181" s="199"/>
      <c r="K181" s="23"/>
      <c r="L181" s="23"/>
      <c r="M181" s="56"/>
      <c r="N181" s="23"/>
      <c r="O181" s="23"/>
      <c r="P181" s="56"/>
      <c r="Q181" s="23"/>
      <c r="R181" s="23"/>
      <c r="S181" s="91"/>
      <c r="T181" s="86"/>
      <c r="U181" s="126"/>
      <c r="V181" s="86"/>
      <c r="W181" s="86"/>
      <c r="X181" s="126"/>
      <c r="Y181" s="19">
        <v>20</v>
      </c>
      <c r="Z181" s="24" t="str">
        <f>IF(AND(VLOOKUP(R152,NP,12,FALSE)=0,VLOOKUP(R152,NP,22,FALSE)=0),"",IF(VLOOKUP(R152,NP,12,FALSE)=0,VLOOKUP(R152,NP,4,FALSE),IF(VLOOKUP(R152,NP,22,FALSE)=0,VLOOKUP(R152,NP,14,FALSE),"")))</f>
        <v/>
      </c>
      <c r="AA181" s="25" t="str">
        <f>IF(Z181="","",IF(VLOOKUP(R152,NP,12,FALSE)=0,CONCATENATE(VLOOKUP(R152,NP,5,FALSE),"  ",VLOOKUP(R152,NP,6,FALSE)),IF(VLOOKUP(R152,NP,22,FALSE)=0,CONCATENATE(VLOOKUP(R152,NP,15,FALSE),"  ",VLOOKUP(R152,NP,16,FALSE)),"")))</f>
        <v/>
      </c>
      <c r="AB181" s="25"/>
      <c r="AC181" s="111"/>
      <c r="AD181" s="25"/>
      <c r="AE181" s="25"/>
      <c r="AF181" s="111"/>
      <c r="AG181" s="25"/>
      <c r="AH181" s="31"/>
      <c r="AI181" s="26"/>
      <c r="AJ181" s="26"/>
      <c r="AK181" s="123"/>
      <c r="AL181" s="26"/>
      <c r="AM181" s="26"/>
      <c r="AN181" s="123"/>
      <c r="AO181" s="42"/>
      <c r="AP181" s="36"/>
      <c r="AQ181" s="88" t="str">
        <f>IF(AP180="","",IF(VLOOKUP(AH180,NP,12,FALSE)=1,CONCATENATE(VLOOKUP(AH180,NP,8,FALSE)," pts - ",VLOOKUP(AH180,NP,11,FALSE)),IF(VLOOKUP(AH180,NP,22,FALSE)=1,CONCATENATE(VLOOKUP(AH180,NP,18,FALSE)," pts - ",VLOOKUP(AH180,NP,21,FALSE)),"")))</f>
        <v/>
      </c>
      <c r="AR181" s="88"/>
      <c r="AS181" s="88"/>
      <c r="AT181" s="88"/>
      <c r="AU181" s="88"/>
      <c r="AV181" s="88"/>
      <c r="AW181" s="88"/>
      <c r="AX181" s="81"/>
    </row>
    <row r="182" spans="1:50" ht="12" customHeight="1" x14ac:dyDescent="0.2">
      <c r="A182" s="171"/>
      <c r="B182" s="34"/>
      <c r="C182" s="60"/>
      <c r="D182" s="30"/>
      <c r="E182" s="110"/>
      <c r="F182" s="30"/>
      <c r="G182" s="30"/>
      <c r="H182" s="110"/>
      <c r="I182" s="21"/>
      <c r="J182" s="199"/>
      <c r="K182" s="23"/>
      <c r="L182" s="23"/>
      <c r="M182" s="56"/>
      <c r="N182" s="23"/>
      <c r="O182" s="23"/>
      <c r="P182" s="56"/>
      <c r="Q182" s="23"/>
      <c r="R182" s="23"/>
      <c r="S182" s="52"/>
      <c r="T182" s="23"/>
      <c r="U182" s="56"/>
      <c r="V182" s="23"/>
      <c r="W182" s="23"/>
      <c r="X182" s="56"/>
      <c r="Y182" s="23"/>
      <c r="Z182" s="42"/>
      <c r="AA182" s="88" t="str">
        <f>IF(Z181="","",IF(VLOOKUP(R152,NP,12,FALSE)=0,CONCATENATE(VLOOKUP(R152,NP,8,FALSE)," pts - ",VLOOKUP(R152,NP,11,FALSE)),IF(VLOOKUP(R152,NP,22,FALSE)=0,CONCATENATE(VLOOKUP(R152,NP,18,FALSE)," pts - ",VLOOKUP(R152,NP,21,FALSE)),"")))</f>
        <v/>
      </c>
      <c r="AB182" s="88"/>
      <c r="AC182" s="115"/>
      <c r="AD182" s="88"/>
      <c r="AE182" s="88"/>
      <c r="AF182" s="115"/>
      <c r="AG182" s="88"/>
      <c r="AH182" s="146"/>
      <c r="AI182" s="147"/>
      <c r="AJ182" s="144"/>
      <c r="AK182" s="145"/>
      <c r="AL182" s="144"/>
      <c r="AM182" s="144"/>
      <c r="AN182" s="145"/>
      <c r="AO182" s="4"/>
      <c r="AP182" s="37"/>
      <c r="AQ182" s="88" t="str">
        <f>IF(AP180="","",CONCATENATE(IF(VLOOKUP(AH180,NP,23,FALSE)="","",IF(VLOOKUP(AH180,NP,12,FALSE)=1,VLOOKUP(AH180,NP,23,FALSE),-VLOOKUP(AH180,NP,23,FALSE))),IF(VLOOKUP(AH180,NP,24,FALSE)="","",CONCATENATE(" / ",IF(VLOOKUP(AH180,NP,12,FALSE)=1,VLOOKUP(AH180,NP,24,FALSE),-VLOOKUP(AH180,NP,24,FALSE)))),IF(VLOOKUP(AH180,NP,25,FALSE)="","",CONCATENATE(" / ",IF(VLOOKUP(AH180,NP,12,FALSE)=1,VLOOKUP(AH180,NP,25,FALSE),-VLOOKUP(AH180,NP,25,FALSE)))),IF(VLOOKUP(AH180,NP,26,FALSE)="","",CONCATENATE(" / ",IF(VLOOKUP(AH180,NP,12,FALSE)=1,VLOOKUP(AH180,NP,26,FALSE),-VLOOKUP(AH180,NP,26,FALSE)))),IF(VLOOKUP(AH180,NP,27,FALSE)="","",CONCATENATE(" / ",IF(VLOOKUP(AH180,NP,12,FALSE)=1,VLOOKUP(AH180,NP,27,FALSE),-VLOOKUP(AH180,NP,27,FALSE)))),IF(VLOOKUP(AH180,NP,28)="","",CONCATENATE(" / ",IF(VLOOKUP(AH180,NP,12)=1,VLOOKUP(AH180,NP,28),-VLOOKUP(AH180,NP,28)))),IF(VLOOKUP(AH180,NP,29)="","",CONCATENATE(" / ",IF(VLOOKUP(AH180,NP,12)=1,VLOOKUP(AH180,NP,29),-VLOOKUP(AH180,NP,29))))))</f>
        <v/>
      </c>
      <c r="AR182" s="88"/>
      <c r="AS182" s="88"/>
      <c r="AT182" s="88"/>
      <c r="AU182" s="88"/>
      <c r="AV182" s="88"/>
      <c r="AW182" s="88"/>
      <c r="AX182" s="81"/>
    </row>
    <row r="183" spans="1:50" ht="12" customHeight="1" x14ac:dyDescent="0.2">
      <c r="A183" s="171"/>
      <c r="B183" s="34"/>
      <c r="C183" s="60"/>
      <c r="D183" s="22"/>
      <c r="E183" s="108"/>
      <c r="F183" s="22"/>
      <c r="G183" s="22"/>
      <c r="H183" s="108"/>
      <c r="I183" s="23"/>
      <c r="J183" s="199"/>
      <c r="K183" s="23"/>
      <c r="L183" s="23"/>
      <c r="M183" s="56"/>
      <c r="N183" s="23"/>
      <c r="O183" s="23"/>
      <c r="P183" s="56"/>
      <c r="Q183" s="23"/>
      <c r="R183" s="23"/>
      <c r="S183" s="52"/>
      <c r="T183" s="23"/>
      <c r="U183" s="56"/>
      <c r="V183" s="23"/>
      <c r="W183" s="23"/>
      <c r="X183" s="56"/>
      <c r="Y183" s="23"/>
      <c r="Z183" s="138">
        <v>38</v>
      </c>
      <c r="AA183" s="139" t="s">
        <v>63</v>
      </c>
      <c r="AB183" s="139"/>
      <c r="AC183" s="140" t="str">
        <f>IF(VLOOKUP(Z183,NP,32,FALSE)="","",IF(VLOOKUP(Z183,NP,32,FALSE)=0,"",VLOOKUP(Z183,NP,32,FALSE)))</f>
        <v/>
      </c>
      <c r="AD183" s="141" t="str">
        <f>IF(VLOOKUP(Z183,NP,33,FALSE)="","",IF(VLOOKUP(Z183,NP,34,FALSE)=2,"",VLOOKUP(Z183,NP,34,FALSE)))</f>
        <v/>
      </c>
      <c r="AE183" s="141"/>
      <c r="AF183" s="142" t="str">
        <f>IF(VLOOKUP(Z183,NP,33,FALSE)="","",IF(VLOOKUP(Z183,NP,33,FALSE)=0,"",VLOOKUP(Z183,NP,33,FALSE)))</f>
        <v xml:space="preserve"> </v>
      </c>
      <c r="AG183" s="143"/>
      <c r="AH183" s="35" t="str">
        <f>IF(VLOOKUP(AH180,NP,14,FALSE)=0,"",VLOOKUP(AH180,NP,14,FALSE))</f>
        <v/>
      </c>
      <c r="AI183" s="25" t="str">
        <f>IF(AH183="","",CONCATENATE(VLOOKUP(AH180,NP,15,FALSE),"  ",VLOOKUP(AH180,NP,16,FALSE)))</f>
        <v/>
      </c>
      <c r="AJ183" s="25"/>
      <c r="AK183" s="111"/>
      <c r="AL183" s="25"/>
      <c r="AM183" s="25"/>
      <c r="AN183" s="111"/>
      <c r="AO183" s="25"/>
      <c r="AP183" s="37"/>
      <c r="AQ183" s="26"/>
      <c r="AR183" s="26"/>
      <c r="AS183" s="26"/>
      <c r="AT183" s="26"/>
      <c r="AU183" s="26"/>
      <c r="AV183" s="26"/>
      <c r="AW183" s="42"/>
      <c r="AX183" s="81"/>
    </row>
    <row r="184" spans="1:50" ht="12" customHeight="1" x14ac:dyDescent="0.2">
      <c r="A184" s="171"/>
      <c r="B184" s="34"/>
      <c r="C184" s="60"/>
      <c r="D184" s="105"/>
      <c r="E184" s="105"/>
      <c r="F184" s="105"/>
      <c r="G184" s="105"/>
      <c r="H184" s="105"/>
      <c r="I184" s="23"/>
      <c r="J184" s="29"/>
      <c r="K184" s="30"/>
      <c r="L184" s="30"/>
      <c r="M184" s="110"/>
      <c r="N184" s="30"/>
      <c r="O184" s="30"/>
      <c r="P184" s="110"/>
      <c r="Q184" s="21"/>
      <c r="R184" s="23"/>
      <c r="S184" s="52"/>
      <c r="T184" s="23"/>
      <c r="U184" s="56"/>
      <c r="V184" s="23"/>
      <c r="W184" s="23"/>
      <c r="X184" s="56"/>
      <c r="Y184" s="23"/>
      <c r="Z184" s="26"/>
      <c r="AA184" s="26"/>
      <c r="AB184" s="26"/>
      <c r="AC184" s="123"/>
      <c r="AD184" s="26"/>
      <c r="AE184" s="26"/>
      <c r="AF184" s="123"/>
      <c r="AG184" s="42"/>
      <c r="AH184" s="137">
        <v>20</v>
      </c>
      <c r="AI184" s="93" t="str">
        <f>IF(AH183="","",CONCATENATE(VLOOKUP(AH180,NP,18,FALSE)," pts - ",VLOOKUP(AH180,NP,21,FALSE)))</f>
        <v/>
      </c>
      <c r="AJ184" s="93"/>
      <c r="AK184" s="116"/>
      <c r="AL184" s="93"/>
      <c r="AM184" s="93"/>
      <c r="AN184" s="116"/>
      <c r="AO184" s="93"/>
      <c r="AP184" s="31"/>
      <c r="AQ184" s="26"/>
      <c r="AR184" s="26"/>
      <c r="AS184" s="26"/>
      <c r="AT184" s="26"/>
      <c r="AU184" s="26"/>
      <c r="AV184" s="26"/>
      <c r="AW184" s="21"/>
      <c r="AX184" s="81"/>
    </row>
    <row r="185" spans="1:50" ht="12" customHeight="1" x14ac:dyDescent="0.25">
      <c r="A185" s="171"/>
      <c r="B185" s="34"/>
      <c r="C185" s="60"/>
      <c r="D185" s="21"/>
      <c r="E185" s="109"/>
      <c r="F185" s="21"/>
      <c r="G185" s="21"/>
      <c r="H185" s="109"/>
      <c r="I185" s="23"/>
      <c r="J185" s="34"/>
      <c r="K185" s="22"/>
      <c r="L185" s="22"/>
      <c r="M185" s="108"/>
      <c r="N185" s="22"/>
      <c r="O185" s="22"/>
      <c r="P185" s="108"/>
      <c r="Q185" s="23"/>
      <c r="R185" s="23"/>
      <c r="S185" s="91"/>
      <c r="T185" s="86"/>
      <c r="U185" s="126"/>
      <c r="V185" s="86"/>
      <c r="W185" s="86"/>
      <c r="X185" s="126"/>
      <c r="Y185" s="19">
        <v>29</v>
      </c>
      <c r="Z185" s="24" t="str">
        <f>IF(AND(VLOOKUP(R158,NP,12,FALSE)=0,VLOOKUP(R158,NP,22,FALSE)=0),"",IF(VLOOKUP(R158,NP,12,FALSE)=0,VLOOKUP(R158,NP,4,FALSE),IF(VLOOKUP(R158,NP,22,FALSE)=0,VLOOKUP(R158,NP,14,FALSE),"")))</f>
        <v/>
      </c>
      <c r="AA185" s="25" t="str">
        <f>IF(Z185="","",IF(VLOOKUP(R158,NP,12,FALSE)=0,CONCATENATE(VLOOKUP(R158,NP,5,FALSE),"  ",VLOOKUP(R158,NP,6,FALSE)),IF(VLOOKUP(R158,NP,22,FALSE)=0,CONCATENATE(VLOOKUP(R158,NP,15,FALSE),"  ",VLOOKUP(R158,NP,16,FALSE)),"")))</f>
        <v/>
      </c>
      <c r="AB185" s="25"/>
      <c r="AC185" s="111"/>
      <c r="AD185" s="25"/>
      <c r="AE185" s="25"/>
      <c r="AF185" s="111"/>
      <c r="AG185" s="25"/>
      <c r="AH185" s="37"/>
      <c r="AI185" s="88" t="str">
        <f>IF(AH183="","",CONCATENATE(IF(VLOOKUP(Z183,NP,23,FALSE)="","",IF(VLOOKUP(Z183,NP,12,FALSE)=1,VLOOKUP(Z183,NP,23,FALSE),-VLOOKUP(Z183,NP,23,FALSE))),IF(VLOOKUP(Z183,NP,24,FALSE)="","",CONCATENATE(" / ",IF(VLOOKUP(Z183,NP,12,FALSE)=1,VLOOKUP(Z183,NP,24,FALSE),-VLOOKUP(Z183,NP,24,FALSE)))),IF(VLOOKUP(Z183,NP,25,FALSE)="","",CONCATENATE(" / ",IF(VLOOKUP(Z183,NP,12,FALSE)=1,VLOOKUP(Z183,NP,25,FALSE),-VLOOKUP(Z183,NP,25,FALSE)))),IF(VLOOKUP(Z183,NP,26,FALSE)="","",CONCATENATE(" / ",IF(VLOOKUP(Z183,NP,12,FALSE)=1,VLOOKUP(Z183,NP,26,FALSE),-VLOOKUP(Z183,NP,26,FALSE)))),IF(VLOOKUP(Z183,NP,27,FALSE)="","",CONCATENATE(" / ",IF(VLOOKUP(Z183,NP,12,FALSE)=1,VLOOKUP(Z183,NP,27,FALSE),-VLOOKUP(Z183,NP,27,FALSE)))),IF(VLOOKUP(Z183,NP,28)="","",CONCATENATE(" / ",IF(VLOOKUP(Z183,NP,12)=1,VLOOKUP(Z183,NP,28),-VLOOKUP(Z183,NP,28)))),IF(VLOOKUP(Z183,NP,29)="","",CONCATENATE(" / ",IF(VLOOKUP(Z183,NP,12)=1,VLOOKUP(Z183,NP,29),-VLOOKUP(Z183,NP,29))))))</f>
        <v/>
      </c>
      <c r="AJ185" s="88"/>
      <c r="AK185" s="115"/>
      <c r="AL185" s="88"/>
      <c r="AM185" s="88"/>
      <c r="AN185" s="115"/>
      <c r="AO185" s="88"/>
      <c r="AP185" s="24" t="str">
        <f>IF(AND(VLOOKUP(AH180,NP,12,FALSE)=0,VLOOKUP(AH180,NP,22,FALSE)=0),"",IF(VLOOKUP(AH180,NP,12,FALSE)=0,VLOOKUP(AH180,NP,4,FALSE),IF(VLOOKUP(AH180,NP,22,FALSE)=0,VLOOKUP(AH180,NP,14,FALSE),"")))</f>
        <v/>
      </c>
      <c r="AQ185" s="25" t="str">
        <f>IF(AP185="","",IF(VLOOKUP(AH180,NP,12,FALSE)=0,CONCATENATE(VLOOKUP(AH180,NP,5,FALSE),"  ",VLOOKUP(AH180,NP,6,FALSE)),IF(VLOOKUP(AH180,NP,22,FALSE)=0,CONCATENATE(VLOOKUP(AH180,NP,15,FALSE),"  ",VLOOKUP(AH180,NP,16,FALSE)),"")))</f>
        <v/>
      </c>
      <c r="AR185" s="25"/>
      <c r="AS185" s="25"/>
      <c r="AT185" s="25"/>
      <c r="AU185" s="25"/>
      <c r="AV185" s="25"/>
      <c r="AW185" s="25"/>
      <c r="AX185" s="69" t="s">
        <v>28</v>
      </c>
    </row>
    <row r="186" spans="1:50" ht="12" customHeight="1" x14ac:dyDescent="0.35">
      <c r="A186" s="171"/>
      <c r="B186" s="34"/>
      <c r="C186" s="60"/>
      <c r="D186" s="30"/>
      <c r="E186" s="110"/>
      <c r="F186" s="30"/>
      <c r="G186" s="30"/>
      <c r="H186" s="110"/>
      <c r="I186" s="21"/>
      <c r="J186" s="34"/>
      <c r="K186" s="64"/>
      <c r="L186" s="64"/>
      <c r="M186" s="105"/>
      <c r="N186" s="64"/>
      <c r="O186" s="64"/>
      <c r="P186" s="105"/>
      <c r="Q186" s="23"/>
      <c r="R186" s="23"/>
      <c r="S186" s="23"/>
      <c r="T186" s="23"/>
      <c r="U186" s="56"/>
      <c r="V186" s="23"/>
      <c r="W186" s="23"/>
      <c r="X186" s="56"/>
      <c r="Y186" s="23"/>
      <c r="Z186" s="42"/>
      <c r="AA186" s="88" t="str">
        <f>IF(Z185="","",IF(VLOOKUP(R158,NP,12,FALSE)=0,CONCATENATE(VLOOKUP(R158,NP,8,FALSE)," pts - ",VLOOKUP(R158,NP,11,FALSE)),IF(VLOOKUP(R158,NP,22,FALSE)=0,CONCATENATE(VLOOKUP(R158,NP,18,FALSE)," pts - ",VLOOKUP(R158,NP,21,FALSE)),"")))</f>
        <v/>
      </c>
      <c r="AB186" s="88"/>
      <c r="AC186" s="115"/>
      <c r="AD186" s="88"/>
      <c r="AE186" s="88"/>
      <c r="AF186" s="115"/>
      <c r="AG186" s="88"/>
      <c r="AH186" s="77"/>
      <c r="AI186" s="80"/>
      <c r="AJ186" s="80"/>
      <c r="AK186" s="128"/>
      <c r="AL186" s="80"/>
      <c r="AM186" s="80"/>
      <c r="AN186" s="128"/>
      <c r="AO186" s="80"/>
      <c r="AP186" s="42"/>
      <c r="AQ186" s="88" t="str">
        <f>IF(AP185="","",IF(VLOOKUP(AH180,NP,12,FALSE)=0,CONCATENATE(VLOOKUP(AH180,NP,8,FALSE)," pts - ",VLOOKUP(AH180,NP,11,FALSE)),IF(VLOOKUP(AH180,NP,22,FALSE)=0,CONCATENATE(VLOOKUP(AH180,NP,18,FALSE)," pts - ",VLOOKUP(AH180,NP,21,FALSE)),"")))</f>
        <v/>
      </c>
      <c r="AR186" s="88"/>
      <c r="AS186" s="88"/>
      <c r="AT186" s="88"/>
      <c r="AU186" s="88"/>
      <c r="AV186" s="88"/>
      <c r="AW186" s="88"/>
      <c r="AX186" s="81"/>
    </row>
    <row r="187" spans="1:50" ht="12" customHeight="1" x14ac:dyDescent="0.35">
      <c r="A187" s="171"/>
      <c r="B187" s="34"/>
      <c r="C187" s="60"/>
      <c r="D187" s="22"/>
      <c r="E187" s="108"/>
      <c r="F187" s="22"/>
      <c r="G187" s="22"/>
      <c r="H187" s="108"/>
      <c r="I187" s="23"/>
      <c r="J187" s="34"/>
      <c r="K187" s="105"/>
      <c r="L187" s="105"/>
      <c r="M187" s="105"/>
      <c r="N187" s="105"/>
      <c r="O187" s="105"/>
      <c r="P187" s="105"/>
      <c r="Q187" s="23"/>
      <c r="R187" s="29"/>
      <c r="S187" s="30"/>
      <c r="T187" s="30"/>
      <c r="U187" s="110"/>
      <c r="V187" s="30"/>
      <c r="W187" s="30"/>
      <c r="X187" s="110"/>
      <c r="Y187" s="21"/>
      <c r="Z187" s="77"/>
      <c r="AA187" s="78"/>
      <c r="AB187" s="79"/>
      <c r="AC187" s="121"/>
      <c r="AD187" s="79"/>
      <c r="AE187" s="79"/>
      <c r="AF187" s="121"/>
      <c r="AG187" s="80"/>
      <c r="AH187" s="172"/>
      <c r="AI187" s="173"/>
      <c r="AJ187" s="173"/>
      <c r="AK187" s="173"/>
      <c r="AL187" s="173"/>
      <c r="AM187" s="173"/>
      <c r="AN187" s="173"/>
      <c r="AO187" s="174"/>
      <c r="AP187" s="77"/>
      <c r="AQ187" s="80"/>
      <c r="AR187" s="80"/>
      <c r="AS187" s="80"/>
      <c r="AT187" s="80"/>
      <c r="AU187" s="80"/>
      <c r="AV187" s="80"/>
      <c r="AW187" s="80"/>
      <c r="AX187" s="81"/>
    </row>
    <row r="188" spans="1:50" ht="12" customHeight="1" thickBot="1" x14ac:dyDescent="0.4">
      <c r="A188" s="171"/>
      <c r="B188" s="34"/>
      <c r="C188" s="60"/>
      <c r="D188" s="30"/>
      <c r="E188" s="110"/>
      <c r="F188" s="30"/>
      <c r="G188" s="30"/>
      <c r="H188" s="110"/>
      <c r="I188" s="21"/>
      <c r="J188" s="34"/>
      <c r="K188" s="21"/>
      <c r="L188" s="21"/>
      <c r="M188" s="109"/>
      <c r="N188" s="21"/>
      <c r="O188" s="21"/>
      <c r="P188" s="109"/>
      <c r="Q188" s="23"/>
      <c r="R188" s="21"/>
      <c r="S188" s="22"/>
      <c r="T188" s="22"/>
      <c r="U188" s="108"/>
      <c r="V188" s="22"/>
      <c r="W188" s="22"/>
      <c r="X188" s="108"/>
      <c r="Y188" s="23"/>
      <c r="Z188" s="77"/>
      <c r="AA188" s="78"/>
      <c r="AB188" s="79"/>
      <c r="AC188" s="121"/>
      <c r="AD188" s="79"/>
      <c r="AE188" s="79"/>
      <c r="AF188" s="121"/>
      <c r="AG188" s="80"/>
      <c r="AH188" s="61" t="s">
        <v>26</v>
      </c>
      <c r="AI188" s="61"/>
      <c r="AJ188" s="61"/>
      <c r="AK188" s="61"/>
      <c r="AL188" s="61"/>
      <c r="AM188" s="61"/>
      <c r="AN188" s="61"/>
      <c r="AO188" s="61"/>
      <c r="AP188" s="77"/>
      <c r="AQ188" s="80"/>
      <c r="AR188" s="80"/>
      <c r="AS188" s="80"/>
      <c r="AT188" s="80"/>
      <c r="AU188" s="80"/>
      <c r="AV188" s="80"/>
      <c r="AW188" s="80"/>
      <c r="AX188" s="81"/>
    </row>
    <row r="189" spans="1:50" ht="12" customHeight="1" x14ac:dyDescent="0.35">
      <c r="A189" s="171"/>
      <c r="B189" s="34"/>
      <c r="C189" s="60"/>
      <c r="G189" s="48"/>
      <c r="H189" s="176"/>
      <c r="I189" s="5"/>
      <c r="J189" s="200"/>
      <c r="K189" s="5"/>
      <c r="L189" s="5"/>
      <c r="M189" s="117"/>
      <c r="N189" s="157"/>
      <c r="O189" s="5"/>
      <c r="P189" s="117"/>
      <c r="Q189" s="5"/>
      <c r="R189" s="158"/>
      <c r="S189" s="158"/>
      <c r="T189" s="158"/>
      <c r="U189" s="177"/>
      <c r="V189" s="159"/>
      <c r="W189" s="23"/>
      <c r="X189" s="56"/>
      <c r="Y189" s="23"/>
      <c r="Z189" s="77"/>
      <c r="AA189" s="78"/>
      <c r="AB189" s="79"/>
      <c r="AC189" s="121"/>
      <c r="AD189" s="79"/>
      <c r="AE189" s="79"/>
      <c r="AF189" s="121"/>
      <c r="AG189" s="80"/>
      <c r="AH189" s="77"/>
      <c r="AI189" s="80"/>
      <c r="AJ189" s="80"/>
      <c r="AK189" s="128"/>
      <c r="AL189" s="80"/>
      <c r="AM189" s="80"/>
      <c r="AN189" s="128"/>
      <c r="AO189" s="80"/>
      <c r="AP189" s="77"/>
      <c r="AQ189" s="80"/>
      <c r="AR189" s="80"/>
      <c r="AS189" s="80"/>
      <c r="AT189" s="80"/>
      <c r="AU189" s="80"/>
      <c r="AV189" s="80"/>
      <c r="AW189" s="80"/>
      <c r="AX189" s="81"/>
    </row>
    <row r="190" spans="1:50" ht="12" customHeight="1" x14ac:dyDescent="0.35">
      <c r="A190" s="171"/>
      <c r="B190" s="34"/>
      <c r="C190" s="60"/>
      <c r="G190" s="49" t="s">
        <v>2</v>
      </c>
      <c r="H190" s="178"/>
      <c r="I190" s="6"/>
      <c r="J190" s="53"/>
      <c r="K190" s="216" t="str">
        <f>IF('Liste des parties'!$AH$3&lt;10000,Date,'Liste des parties'!$AH$3)</f>
        <v>14/11/2024</v>
      </c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7"/>
      <c r="W190" s="23"/>
      <c r="X190" s="56"/>
      <c r="Y190" s="23"/>
      <c r="Z190" s="77"/>
      <c r="AA190" s="82"/>
      <c r="AB190" s="83"/>
      <c r="AC190" s="114"/>
      <c r="AD190" s="83"/>
      <c r="AE190" s="83"/>
      <c r="AF190" s="114"/>
      <c r="AG190" s="19">
        <v>4</v>
      </c>
      <c r="AH190" s="24" t="str">
        <f>IF(AND(VLOOKUP(Z177,NP,12,FALSE)=0,VLOOKUP(Z177,NP,22,FALSE)=0),"",IF(VLOOKUP(Z177,NP,12,FALSE)=0,VLOOKUP(Z177,NP,4,FALSE),IF(VLOOKUP(Z177,NP,22,FALSE)=0,VLOOKUP(Z177,NP,14,FALSE),"")))</f>
        <v/>
      </c>
      <c r="AI190" s="25" t="str">
        <f>IF(AH190="","",IF(VLOOKUP(Z177,NP,12,FALSE)=0,CONCATENATE(VLOOKUP(Z177,NP,5,FALSE),"  ",VLOOKUP(Z177,NP,6,FALSE)),IF(VLOOKUP(Z177,NP,22,FALSE)=0,CONCATENATE(VLOOKUP(Z177,NP,15,FALSE),"  ",VLOOKUP(Z177,NP,16,FALSE)),"")))</f>
        <v/>
      </c>
      <c r="AJ190" s="25"/>
      <c r="AK190" s="111"/>
      <c r="AL190" s="25"/>
      <c r="AM190" s="25"/>
      <c r="AN190" s="111"/>
      <c r="AO190" s="25"/>
      <c r="AP190" s="31"/>
      <c r="AQ190" s="26"/>
      <c r="AR190" s="26"/>
      <c r="AS190" s="26"/>
      <c r="AT190" s="26"/>
      <c r="AU190" s="26"/>
      <c r="AV190" s="26"/>
      <c r="AW190" s="26"/>
      <c r="AX190" s="81"/>
    </row>
    <row r="191" spans="1:50" ht="12" customHeight="1" x14ac:dyDescent="0.35">
      <c r="A191" s="171"/>
      <c r="B191" s="34"/>
      <c r="C191" s="60"/>
      <c r="G191" s="50"/>
      <c r="H191" s="178"/>
      <c r="I191" s="6"/>
      <c r="J191" s="201"/>
      <c r="K191" s="162"/>
      <c r="L191" s="162"/>
      <c r="M191" s="161"/>
      <c r="N191" s="163"/>
      <c r="O191" s="164"/>
      <c r="P191" s="167"/>
      <c r="Q191" s="164"/>
      <c r="R191" s="165"/>
      <c r="S191" s="165"/>
      <c r="T191" s="165"/>
      <c r="U191" s="167"/>
      <c r="V191" s="166"/>
      <c r="W191" s="23"/>
      <c r="X191" s="56"/>
      <c r="Y191" s="23"/>
      <c r="Z191" s="77"/>
      <c r="AA191" s="78"/>
      <c r="AB191" s="79"/>
      <c r="AC191" s="121"/>
      <c r="AD191" s="79"/>
      <c r="AE191" s="79"/>
      <c r="AF191" s="121"/>
      <c r="AG191" s="80"/>
      <c r="AH191" s="42"/>
      <c r="AI191" s="88" t="str">
        <f>IF(AH190="","",IF(VLOOKUP(Z177,NP,12,FALSE)=0,CONCATENATE(VLOOKUP(Z177,NP,8,FALSE)," pts - ",VLOOKUP(Z177,NP,11,FALSE)),IF(VLOOKUP(Z177,NP,22,FALSE)=0,CONCATENATE(VLOOKUP(Z177,NP,18,FALSE)," pts - ",VLOOKUP(Z177,NP,21,FALSE)),"")))</f>
        <v/>
      </c>
      <c r="AJ191" s="88"/>
      <c r="AK191" s="115"/>
      <c r="AL191" s="88"/>
      <c r="AM191" s="88"/>
      <c r="AN191" s="115"/>
      <c r="AO191" s="88"/>
      <c r="AP191" s="37"/>
      <c r="AQ191" s="26"/>
      <c r="AR191" s="26"/>
      <c r="AS191" s="26"/>
      <c r="AT191" s="26"/>
      <c r="AU191" s="26"/>
      <c r="AV191" s="26"/>
      <c r="AW191" s="26"/>
      <c r="AX191" s="81"/>
    </row>
    <row r="192" spans="1:50" ht="12" customHeight="1" x14ac:dyDescent="0.35">
      <c r="A192" s="171"/>
      <c r="B192" s="34"/>
      <c r="C192" s="60"/>
      <c r="G192" s="51" t="s">
        <v>99</v>
      </c>
      <c r="H192" s="178"/>
      <c r="I192" s="6"/>
      <c r="J192" s="201"/>
      <c r="K192" s="220" t="str">
        <f>'Liste des parties'!$AD$2</f>
        <v>SPIDD V2</v>
      </c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1"/>
      <c r="W192" s="23"/>
      <c r="X192" s="56"/>
      <c r="Y192" s="23"/>
      <c r="Z192" s="77"/>
      <c r="AA192" s="78"/>
      <c r="AB192" s="79"/>
      <c r="AC192" s="121"/>
      <c r="AD192" s="79"/>
      <c r="AE192" s="79"/>
      <c r="AF192" s="121"/>
      <c r="AG192" s="80"/>
      <c r="AH192" s="138">
        <v>40</v>
      </c>
      <c r="AI192" s="139" t="s">
        <v>63</v>
      </c>
      <c r="AJ192" s="139"/>
      <c r="AK192" s="140" t="str">
        <f>IF(VLOOKUP(AH192,NP,32,FALSE)="","",IF(VLOOKUP(AH192,NP,32,FALSE)=0,"",VLOOKUP(AH192,NP,32,FALSE)))</f>
        <v/>
      </c>
      <c r="AL192" s="141" t="str">
        <f>IF(VLOOKUP(AH192,NP,33,FALSE)="","",IF(VLOOKUP(AH192,NP,34,FALSE)=2,"",VLOOKUP(AH192,NP,34,FALSE)))</f>
        <v/>
      </c>
      <c r="AM192" s="141"/>
      <c r="AN192" s="142" t="str">
        <f>IF(VLOOKUP(AH192,NP,33,FALSE)="","",IF(VLOOKUP(AH192,NP,33,FALSE)=0,"",VLOOKUP(AH192,NP,33,FALSE)))</f>
        <v xml:space="preserve"> </v>
      </c>
      <c r="AO192" s="143"/>
      <c r="AP192" s="35" t="str">
        <f>IF(VLOOKUP(AH192,NP,12,FALSE)=1,VLOOKUP(AH192,NP,4,FALSE),IF(VLOOKUP(AH192,NP,22,FALSE)=1,VLOOKUP(AH192,NP,14,FALSE),""))</f>
        <v/>
      </c>
      <c r="AQ192" s="25" t="str">
        <f>IF(AP192="","",IF(VLOOKUP(AH192,NP,12,FALSE)=1,CONCATENATE(VLOOKUP(AH192,NP,5,FALSE),"  ",VLOOKUP(AH192,NP,6,FALSE)),IF(VLOOKUP(AH192,NP,22,FALSE)=1,CONCATENATE(VLOOKUP(AH192,NP,15,FALSE),"  ",VLOOKUP(AH192,NP,16,FALSE)),"")))</f>
        <v/>
      </c>
      <c r="AR192" s="25"/>
      <c r="AS192" s="25"/>
      <c r="AT192" s="25"/>
      <c r="AU192" s="25"/>
      <c r="AV192" s="25"/>
      <c r="AW192" s="25"/>
      <c r="AX192" s="69" t="s">
        <v>29</v>
      </c>
    </row>
    <row r="193" spans="1:50" ht="12" customHeight="1" x14ac:dyDescent="0.35">
      <c r="A193" s="171"/>
      <c r="B193" s="34"/>
      <c r="C193" s="60"/>
      <c r="G193" s="49"/>
      <c r="H193" s="178"/>
      <c r="I193" s="6"/>
      <c r="J193" s="163"/>
      <c r="K193" s="6"/>
      <c r="L193" s="6"/>
      <c r="M193" s="119"/>
      <c r="N193" s="163"/>
      <c r="O193" s="6"/>
      <c r="P193" s="119"/>
      <c r="Q193" s="6"/>
      <c r="R193" s="162"/>
      <c r="S193" s="162"/>
      <c r="T193" s="162"/>
      <c r="U193" s="161"/>
      <c r="V193" s="166"/>
      <c r="W193" s="171"/>
      <c r="X193" s="171"/>
      <c r="Y193" s="23"/>
      <c r="Z193" s="77"/>
      <c r="AA193" s="78"/>
      <c r="AB193" s="79"/>
      <c r="AC193" s="121"/>
      <c r="AD193" s="79"/>
      <c r="AE193" s="79"/>
      <c r="AF193" s="121"/>
      <c r="AG193" s="80"/>
      <c r="AH193" s="26"/>
      <c r="AI193" s="26"/>
      <c r="AJ193" s="26"/>
      <c r="AK193" s="123"/>
      <c r="AL193" s="26"/>
      <c r="AM193" s="26"/>
      <c r="AN193" s="123"/>
      <c r="AO193" s="42"/>
      <c r="AP193" s="36"/>
      <c r="AQ193" s="88" t="str">
        <f>IF(AP192="","",IF(VLOOKUP(AH192,NP,12,FALSE)=1,CONCATENATE(VLOOKUP(AH192,NP,8,FALSE)," pts - ",VLOOKUP(AH192,NP,11,FALSE)),IF(VLOOKUP(AH192,NP,22,FALSE)=1,CONCATENATE(VLOOKUP(AH192,NP,18,FALSE)," pts - ",VLOOKUP(AH192,NP,21,FALSE)),"")))</f>
        <v/>
      </c>
      <c r="AR193" s="88"/>
      <c r="AS193" s="88"/>
      <c r="AT193" s="88"/>
      <c r="AU193" s="88"/>
      <c r="AV193" s="88"/>
      <c r="AW193" s="88"/>
      <c r="AX193" s="81"/>
    </row>
    <row r="194" spans="1:50" ht="12" customHeight="1" x14ac:dyDescent="0.35">
      <c r="A194" s="171"/>
      <c r="B194" s="34"/>
      <c r="C194" s="60"/>
      <c r="G194" s="49" t="s">
        <v>100</v>
      </c>
      <c r="H194" s="167"/>
      <c r="I194" s="164"/>
      <c r="J194" s="165"/>
      <c r="K194" s="213" t="str">
        <f>'Liste des parties'!$AE$2</f>
        <v>x_25_48G3P-48J-3 gr x 16-CP40</v>
      </c>
      <c r="L194" s="213"/>
      <c r="M194" s="213"/>
      <c r="N194" s="213"/>
      <c r="O194" s="213"/>
      <c r="P194" s="213"/>
      <c r="Q194" s="213"/>
      <c r="R194" s="213"/>
      <c r="S194" s="213"/>
      <c r="T194" s="213"/>
      <c r="U194" s="213"/>
      <c r="V194" s="222"/>
      <c r="W194" s="23"/>
      <c r="X194" s="56"/>
      <c r="Y194" s="23"/>
      <c r="Z194" s="77"/>
      <c r="AA194" s="82"/>
      <c r="AB194" s="83"/>
      <c r="AC194" s="114"/>
      <c r="AD194" s="83"/>
      <c r="AE194" s="83"/>
      <c r="AF194" s="114"/>
      <c r="AG194" s="19">
        <v>29</v>
      </c>
      <c r="AH194" s="24" t="str">
        <f>IF(AND(VLOOKUP(Z183,NP,12,FALSE)=0,VLOOKUP(Z183,NP,22,FALSE)=0),"",IF(VLOOKUP(Z183,NP,12,FALSE)=0,VLOOKUP(Z183,NP,4,FALSE),IF(VLOOKUP(Z183,NP,22,FALSE)=0,VLOOKUP(Z183,NP,14,FALSE),"")))</f>
        <v/>
      </c>
      <c r="AI194" s="25" t="str">
        <f>IF(AH194="","",IF(VLOOKUP(Z183,NP,12,FALSE)=0,CONCATENATE(VLOOKUP(Z183,NP,5,FALSE),"  ",VLOOKUP(Z183,NP,6,FALSE)),IF(VLOOKUP(Z183,NP,22,FALSE)=0,CONCATENATE(VLOOKUP(Z183,NP,15,FALSE),"  ",VLOOKUP(Z183,NP,16,FALSE)),"")))</f>
        <v/>
      </c>
      <c r="AJ194" s="25"/>
      <c r="AK194" s="111"/>
      <c r="AL194" s="25"/>
      <c r="AM194" s="25"/>
      <c r="AN194" s="111"/>
      <c r="AO194" s="25"/>
      <c r="AP194" s="37"/>
      <c r="AQ194" s="88" t="str">
        <f>IF(AP192="","",CONCATENATE(IF(VLOOKUP(AH192,NP,23,FALSE)="","",IF(VLOOKUP(AH192,NP,12,FALSE)=1,VLOOKUP(AH192,NP,23,FALSE),-VLOOKUP(AH192,NP,23,FALSE))),IF(VLOOKUP(AH192,NP,24,FALSE)="","",CONCATENATE(" / ",IF(VLOOKUP(AH192,NP,12,FALSE)=1,VLOOKUP(AH192,NP,24,FALSE),-VLOOKUP(AH192,NP,24,FALSE)))),IF(VLOOKUP(AH192,NP,25,FALSE)="","",CONCATENATE(" / ",IF(VLOOKUP(AH192,NP,12,FALSE)=1,VLOOKUP(AH192,NP,25,FALSE),-VLOOKUP(AH192,NP,25,FALSE)))),IF(VLOOKUP(AH192,NP,26,FALSE)="","",CONCATENATE(" / ",IF(VLOOKUP(AH192,NP,12,FALSE)=1,VLOOKUP(AH192,NP,26,FALSE),-VLOOKUP(AH192,NP,26,FALSE)))),IF(VLOOKUP(AH192,NP,27,FALSE)="","",CONCATENATE(" / ",IF(VLOOKUP(AH192,NP,12,FALSE)=1,VLOOKUP(AH192,NP,27,FALSE),-VLOOKUP(AH192,NP,27,FALSE)))),IF(VLOOKUP(AH192,NP,28)="","",CONCATENATE(" / ",IF(VLOOKUP(AH192,NP,12)=1,VLOOKUP(AH192,NP,28),-VLOOKUP(AH192,NP,28)))),IF(VLOOKUP(AH192,NP,29)="","",CONCATENATE(" / ",IF(VLOOKUP(AH192,NP,12)=1,VLOOKUP(AH192,NP,29),-VLOOKUP(AH192,NP,29))))))</f>
        <v/>
      </c>
      <c r="AR194" s="88"/>
      <c r="AS194" s="88"/>
      <c r="AT194" s="88"/>
      <c r="AU194" s="88"/>
      <c r="AV194" s="88"/>
      <c r="AW194" s="88"/>
      <c r="AX194" s="81"/>
    </row>
    <row r="195" spans="1:50" ht="12" customHeight="1" thickBot="1" x14ac:dyDescent="0.4">
      <c r="A195" s="171"/>
      <c r="B195" s="34"/>
      <c r="C195" s="60"/>
      <c r="G195" s="54"/>
      <c r="H195" s="179"/>
      <c r="I195" s="7"/>
      <c r="J195" s="168"/>
      <c r="K195" s="7"/>
      <c r="L195" s="7"/>
      <c r="M195" s="120"/>
      <c r="N195" s="168"/>
      <c r="O195" s="7"/>
      <c r="P195" s="120"/>
      <c r="Q195" s="7"/>
      <c r="R195" s="169"/>
      <c r="S195" s="169"/>
      <c r="T195" s="169"/>
      <c r="U195" s="180"/>
      <c r="V195" s="170"/>
      <c r="W195" s="23"/>
      <c r="X195" s="56"/>
      <c r="Y195" s="23"/>
      <c r="Z195" s="77"/>
      <c r="AA195" s="80"/>
      <c r="AB195" s="80"/>
      <c r="AC195" s="128"/>
      <c r="AD195" s="80"/>
      <c r="AE195" s="80"/>
      <c r="AF195" s="128"/>
      <c r="AG195" s="80"/>
      <c r="AH195" s="42"/>
      <c r="AI195" s="88" t="str">
        <f>IF(AH194="","",IF(VLOOKUP(Z183,NP,12,FALSE)=0,CONCATENATE(VLOOKUP(Z183,NP,8,FALSE)," pts - ",VLOOKUP(Z183,NP,11,FALSE)),IF(VLOOKUP(Z183,NP,22,FALSE)=0,CONCATENATE(VLOOKUP(Z183,NP,18,FALSE)," pts - ",VLOOKUP(Z183,NP,21,FALSE)),"")))</f>
        <v/>
      </c>
      <c r="AJ195" s="88"/>
      <c r="AK195" s="115"/>
      <c r="AL195" s="88"/>
      <c r="AM195" s="88"/>
      <c r="AN195" s="115"/>
      <c r="AO195" s="88"/>
      <c r="AP195" s="74"/>
      <c r="AQ195" s="26"/>
      <c r="AR195" s="26"/>
      <c r="AS195" s="26"/>
      <c r="AT195" s="26"/>
      <c r="AU195" s="26"/>
      <c r="AV195" s="26"/>
      <c r="AW195" s="42"/>
      <c r="AX195" s="81"/>
    </row>
    <row r="196" spans="1:50" ht="12" customHeight="1" x14ac:dyDescent="0.35">
      <c r="A196" s="171"/>
      <c r="B196" s="34"/>
      <c r="C196" s="60"/>
      <c r="D196" s="105"/>
      <c r="E196" s="105"/>
      <c r="F196" s="105"/>
      <c r="G196" s="105"/>
      <c r="H196" s="105"/>
      <c r="I196" s="23"/>
      <c r="J196" s="29"/>
      <c r="K196" s="30"/>
      <c r="L196" s="30"/>
      <c r="M196" s="110"/>
      <c r="N196" s="30"/>
      <c r="O196" s="30"/>
      <c r="P196" s="110"/>
      <c r="Q196" s="21"/>
      <c r="R196" s="23"/>
      <c r="S196" s="23"/>
      <c r="T196" s="23"/>
      <c r="U196" s="56"/>
      <c r="V196" s="23"/>
      <c r="W196" s="23"/>
      <c r="X196" s="56"/>
      <c r="Y196" s="23"/>
      <c r="Z196" s="77"/>
      <c r="AA196" s="80"/>
      <c r="AB196" s="80"/>
      <c r="AC196" s="128"/>
      <c r="AD196" s="80"/>
      <c r="AE196" s="80"/>
      <c r="AF196" s="128"/>
      <c r="AG196" s="80"/>
      <c r="AH196" s="31"/>
      <c r="AI196" s="75"/>
      <c r="AJ196" s="76"/>
      <c r="AK196" s="133"/>
      <c r="AL196" s="76"/>
      <c r="AM196" s="76"/>
      <c r="AN196" s="133"/>
      <c r="AO196" s="73"/>
      <c r="AP196" s="24" t="str">
        <f>IF(AND(VLOOKUP(AH192,NP,12,FALSE)=0,VLOOKUP(AH192,NP,22,FALSE)=0),"",IF(VLOOKUP(AH192,NP,12,FALSE)=0,VLOOKUP(AH192,NP,4,FALSE),IF(VLOOKUP(AH192,NP,22,FALSE)=0,VLOOKUP(AH192,NP,14,FALSE),"")))</f>
        <v/>
      </c>
      <c r="AQ196" s="25" t="str">
        <f>IF(AP196="","",IF(VLOOKUP(AH192,NP,12,FALSE)=0,CONCATENATE(VLOOKUP(AH192,NP,5,FALSE),"  ",VLOOKUP(AH192,NP,6,FALSE)),IF(VLOOKUP(AH192,NP,22,FALSE)=0,CONCATENATE(VLOOKUP(AH192,NP,15,FALSE),"  ",VLOOKUP(AH192,NP,16,FALSE)),"")))</f>
        <v/>
      </c>
      <c r="AR196" s="25"/>
      <c r="AS196" s="25"/>
      <c r="AT196" s="25"/>
      <c r="AU196" s="25"/>
      <c r="AV196" s="25"/>
      <c r="AW196" s="25"/>
      <c r="AX196" s="69" t="s">
        <v>30</v>
      </c>
    </row>
    <row r="197" spans="1:50" ht="12" customHeight="1" x14ac:dyDescent="0.35">
      <c r="A197" s="171"/>
      <c r="B197" s="34"/>
      <c r="C197" s="60"/>
      <c r="D197" s="21"/>
      <c r="E197" s="109"/>
      <c r="F197" s="21"/>
      <c r="G197" s="21"/>
      <c r="H197" s="109"/>
      <c r="I197" s="23"/>
      <c r="J197" s="34"/>
      <c r="K197" s="22"/>
      <c r="L197" s="22"/>
      <c r="M197" s="108"/>
      <c r="N197" s="22"/>
      <c r="O197" s="22"/>
      <c r="P197" s="108"/>
      <c r="Q197" s="23"/>
      <c r="R197" s="23"/>
      <c r="S197" s="23"/>
      <c r="T197" s="23"/>
      <c r="U197" s="56"/>
      <c r="V197" s="23"/>
      <c r="W197" s="23"/>
      <c r="X197" s="56"/>
      <c r="Y197" s="23"/>
      <c r="Z197" s="23"/>
      <c r="AA197" s="80"/>
      <c r="AB197" s="80"/>
      <c r="AC197" s="128"/>
      <c r="AD197" s="80"/>
      <c r="AE197" s="80"/>
      <c r="AF197" s="128"/>
      <c r="AG197" s="80"/>
      <c r="AH197" s="31"/>
      <c r="AI197" s="39"/>
      <c r="AJ197" s="39"/>
      <c r="AK197" s="113"/>
      <c r="AL197" s="39"/>
      <c r="AM197" s="39"/>
      <c r="AN197" s="113"/>
      <c r="AO197" s="26"/>
      <c r="AP197" s="42"/>
      <c r="AQ197" s="88" t="str">
        <f>IF(AP196="","",IF(VLOOKUP(AH192,NP,12,FALSE)=0,CONCATENATE(VLOOKUP(AH192,NP,8,FALSE)," pts - ",VLOOKUP(AH192,NP,11,FALSE)),IF(VLOOKUP(AH192,NP,22,FALSE)=0,CONCATENATE(VLOOKUP(AH192,NP,18,FALSE)," pts - ",VLOOKUP(AH192,NP,21,FALSE)),"")))</f>
        <v/>
      </c>
      <c r="AR197" s="88"/>
      <c r="AS197" s="88"/>
      <c r="AT197" s="88"/>
      <c r="AU197" s="88"/>
      <c r="AV197" s="88"/>
      <c r="AW197" s="88"/>
      <c r="AX197" s="95"/>
    </row>
    <row r="198" spans="1:50" ht="12" customHeight="1" x14ac:dyDescent="0.35">
      <c r="A198" s="171"/>
      <c r="B198" s="34"/>
      <c r="C198" s="60"/>
      <c r="E198" s="109"/>
      <c r="F198" s="21"/>
      <c r="G198" s="21"/>
      <c r="H198" s="109"/>
      <c r="I198" s="23"/>
      <c r="J198" s="34"/>
      <c r="K198" s="22"/>
      <c r="L198" s="22"/>
      <c r="M198" s="108"/>
      <c r="N198" s="22"/>
      <c r="O198" s="22"/>
      <c r="P198" s="108"/>
      <c r="Q198" s="23"/>
      <c r="R198" s="23"/>
      <c r="S198" s="23"/>
      <c r="T198" s="23"/>
      <c r="U198" s="56"/>
      <c r="V198" s="23"/>
      <c r="W198" s="23"/>
      <c r="X198" s="56"/>
      <c r="AA198" s="80"/>
      <c r="AB198" s="80"/>
      <c r="AC198" s="128"/>
      <c r="AD198" s="80"/>
      <c r="AE198" s="80"/>
      <c r="AF198" s="128"/>
      <c r="AG198" s="80"/>
      <c r="AH198" s="172"/>
      <c r="AI198" s="173"/>
      <c r="AJ198" s="173"/>
      <c r="AK198" s="173"/>
      <c r="AL198" s="173"/>
      <c r="AM198" s="173"/>
      <c r="AN198" s="173"/>
      <c r="AO198" s="174"/>
      <c r="AP198" s="96"/>
      <c r="AQ198" s="96"/>
      <c r="AR198" s="96"/>
      <c r="AS198" s="96"/>
      <c r="AT198" s="96"/>
      <c r="AU198" s="96"/>
      <c r="AV198" s="96"/>
      <c r="AW198" s="97"/>
      <c r="AX198" s="95"/>
    </row>
    <row r="199" spans="1:50" ht="12" customHeight="1" x14ac:dyDescent="0.35">
      <c r="A199" s="171"/>
      <c r="B199" s="34"/>
      <c r="C199" s="60"/>
      <c r="E199" s="109"/>
      <c r="F199" s="21"/>
      <c r="G199" s="21"/>
      <c r="H199" s="109"/>
      <c r="I199" s="23"/>
      <c r="J199" s="34"/>
      <c r="K199" s="22"/>
      <c r="L199" s="22"/>
      <c r="M199" s="108"/>
      <c r="N199" s="22"/>
      <c r="O199" s="22"/>
      <c r="P199" s="108"/>
      <c r="Q199" s="23"/>
      <c r="R199" s="23"/>
      <c r="S199" s="23"/>
      <c r="T199" s="23"/>
      <c r="U199" s="56"/>
      <c r="V199" s="23"/>
      <c r="W199" s="23"/>
      <c r="X199" s="56"/>
      <c r="AA199" s="80"/>
      <c r="AB199" s="80"/>
      <c r="AC199" s="128"/>
      <c r="AD199" s="80"/>
      <c r="AE199" s="80"/>
      <c r="AF199" s="128"/>
      <c r="AG199" s="80"/>
      <c r="AH199" s="98" t="s">
        <v>85</v>
      </c>
      <c r="AI199" s="61"/>
      <c r="AJ199" s="61"/>
      <c r="AK199" s="61"/>
      <c r="AL199" s="61"/>
      <c r="AM199" s="61"/>
      <c r="AN199" s="61"/>
      <c r="AO199" s="61"/>
      <c r="AP199" s="96"/>
      <c r="AQ199" s="96"/>
      <c r="AR199" s="96"/>
      <c r="AS199" s="96"/>
      <c r="AT199" s="96"/>
      <c r="AU199" s="96"/>
      <c r="AV199" s="96"/>
      <c r="AW199" s="97"/>
      <c r="AX199" s="95"/>
    </row>
    <row r="200" spans="1:50" ht="12" customHeight="1" x14ac:dyDescent="0.35">
      <c r="A200" s="171"/>
      <c r="B200" s="21"/>
      <c r="C200" s="82"/>
      <c r="D200" s="83"/>
      <c r="E200" s="114"/>
      <c r="F200" s="83"/>
      <c r="G200" s="83"/>
      <c r="H200" s="114"/>
      <c r="I200" s="83"/>
      <c r="J200" s="202"/>
      <c r="K200" s="83"/>
      <c r="L200" s="83"/>
      <c r="M200" s="114"/>
      <c r="N200" s="83"/>
      <c r="O200" s="83"/>
      <c r="P200" s="114"/>
      <c r="Q200" s="83"/>
      <c r="R200" s="83"/>
      <c r="S200" s="83"/>
      <c r="T200" s="83"/>
      <c r="U200" s="114"/>
      <c r="V200" s="83"/>
      <c r="W200" s="83"/>
      <c r="X200" s="114"/>
      <c r="Y200" s="83"/>
      <c r="Z200" s="83"/>
      <c r="AA200" s="83"/>
      <c r="AB200" s="83"/>
      <c r="AC200" s="114"/>
      <c r="AD200" s="83"/>
      <c r="AE200" s="83"/>
      <c r="AF200" s="114"/>
      <c r="AG200" s="83"/>
      <c r="AH200" s="83"/>
      <c r="AI200" s="83"/>
      <c r="AJ200" s="83"/>
      <c r="AK200" s="114"/>
      <c r="AL200" s="83"/>
      <c r="AM200" s="83"/>
      <c r="AN200" s="114"/>
      <c r="AO200" s="19">
        <v>3</v>
      </c>
      <c r="AP200" s="24" t="str">
        <f>IF(AND(VLOOKUP(B11,NP,12,FALSE)=0,VLOOKUP(B11,NP,22,FALSE)=0),"",IF(VLOOKUP(B11,NP,12,FALSE)=0,VLOOKUP(B11,NP,4,FALSE),IF(VLOOKUP(B11,NP,22,FALSE)=0,VLOOKUP(B11,NP,14,FALSE),"")))</f>
        <v/>
      </c>
      <c r="AQ200" s="25" t="str">
        <f>IF(AP200="","",IF(VLOOKUP(B11,NP,12,FALSE)=0,CONCATENATE(VLOOKUP(B11,NP,5,FALSE),"  ",VLOOKUP(B11,NP,6,FALSE)),IF(VLOOKUP(B11,NP,22,FALSE)=0,CONCATENATE(VLOOKUP(B11,NP,15,FALSE),"  ",VLOOKUP(B11,NP,16,FALSE)),"")))</f>
        <v/>
      </c>
      <c r="AR200" s="25"/>
      <c r="AS200" s="25"/>
      <c r="AT200" s="25"/>
      <c r="AU200" s="25"/>
      <c r="AV200" s="25"/>
      <c r="AW200" s="25"/>
      <c r="AX200" s="69" t="s">
        <v>31</v>
      </c>
    </row>
    <row r="201" spans="1:50" ht="12" customHeight="1" x14ac:dyDescent="0.35">
      <c r="A201" s="171"/>
      <c r="B201" s="21"/>
      <c r="C201" s="60"/>
      <c r="D201" s="21"/>
      <c r="E201" s="109"/>
      <c r="F201" s="21"/>
      <c r="G201" s="21"/>
      <c r="H201" s="109"/>
      <c r="I201" s="23"/>
      <c r="J201" s="34"/>
      <c r="K201" s="22"/>
      <c r="L201" s="22"/>
      <c r="M201" s="108"/>
      <c r="N201" s="22"/>
      <c r="O201" s="22"/>
      <c r="P201" s="108"/>
      <c r="Q201" s="23"/>
      <c r="R201" s="23"/>
      <c r="S201" s="23"/>
      <c r="T201" s="23"/>
      <c r="U201" s="56"/>
      <c r="V201" s="23"/>
      <c r="W201" s="23"/>
      <c r="X201" s="56"/>
      <c r="Y201" s="33"/>
      <c r="Z201" s="74"/>
      <c r="AA201" s="80"/>
      <c r="AB201" s="80"/>
      <c r="AC201" s="128"/>
      <c r="AD201" s="80"/>
      <c r="AE201" s="80"/>
      <c r="AF201" s="128"/>
      <c r="AG201" s="80"/>
      <c r="AH201" s="23"/>
      <c r="AI201" s="96"/>
      <c r="AJ201" s="96"/>
      <c r="AK201" s="105"/>
      <c r="AL201" s="96"/>
      <c r="AM201" s="96"/>
      <c r="AN201" s="105"/>
      <c r="AO201" s="42"/>
      <c r="AP201" s="42"/>
      <c r="AQ201" s="88" t="str">
        <f>IF(AP200="","",IF(VLOOKUP(B11,NP,12,FALSE)=0,CONCATENATE(VLOOKUP(B11,NP,8,FALSE)," pts - ",VLOOKUP(B11,NP,11,FALSE)),IF(VLOOKUP(B11,NP,22,FALSE)=0,CONCATENATE(VLOOKUP(B11,NP,18,FALSE)," pts - ",VLOOKUP(B11,NP,21,FALSE)),"")))</f>
        <v/>
      </c>
      <c r="AR201" s="88"/>
      <c r="AS201" s="88"/>
      <c r="AT201" s="88"/>
      <c r="AU201" s="88"/>
      <c r="AV201" s="88"/>
      <c r="AW201" s="88"/>
      <c r="AX201" s="95"/>
    </row>
    <row r="202" spans="1:50" ht="12" customHeight="1" x14ac:dyDescent="0.35">
      <c r="A202" s="171"/>
      <c r="B202" s="21"/>
      <c r="C202" s="60"/>
      <c r="D202" s="21"/>
      <c r="E202" s="109"/>
      <c r="F202" s="21"/>
      <c r="G202" s="21"/>
      <c r="H202" s="109"/>
      <c r="I202" s="23"/>
      <c r="J202" s="34"/>
      <c r="K202" s="22"/>
      <c r="L202" s="22"/>
      <c r="M202" s="108"/>
      <c r="N202" s="22"/>
      <c r="O202" s="22"/>
      <c r="P202" s="108"/>
      <c r="Q202" s="23"/>
      <c r="R202" s="23"/>
      <c r="S202" s="23"/>
      <c r="T202" s="23"/>
      <c r="U202" s="56"/>
      <c r="V202" s="23"/>
      <c r="W202" s="23"/>
      <c r="X202" s="56"/>
      <c r="Y202" s="33"/>
      <c r="Z202" s="150"/>
      <c r="AA202" s="80"/>
      <c r="AB202" s="80"/>
      <c r="AC202" s="128"/>
      <c r="AD202" s="80"/>
      <c r="AE202" s="80"/>
      <c r="AF202" s="128"/>
      <c r="AG202" s="80"/>
      <c r="AH202" s="23"/>
      <c r="AI202" s="96"/>
      <c r="AJ202" s="96"/>
      <c r="AK202" s="105"/>
      <c r="AL202" s="96"/>
      <c r="AM202" s="96"/>
      <c r="AN202" s="105"/>
      <c r="AO202" s="96"/>
      <c r="AP202" s="96"/>
      <c r="AQ202" s="96"/>
      <c r="AR202" s="96"/>
      <c r="AS202" s="96"/>
      <c r="AT202" s="96"/>
      <c r="AU202" s="96"/>
      <c r="AV202" s="96"/>
      <c r="AW202" s="97"/>
      <c r="AX202" s="95"/>
    </row>
    <row r="203" spans="1:50" ht="12" customHeight="1" x14ac:dyDescent="0.35">
      <c r="A203" s="171"/>
      <c r="B203" s="21"/>
      <c r="C203" s="82"/>
      <c r="D203" s="83"/>
      <c r="E203" s="114"/>
      <c r="F203" s="83"/>
      <c r="G203" s="83"/>
      <c r="H203" s="114"/>
      <c r="I203" s="83"/>
      <c r="J203" s="202"/>
      <c r="K203" s="83"/>
      <c r="L203" s="83"/>
      <c r="M203" s="114"/>
      <c r="N203" s="83"/>
      <c r="O203" s="83"/>
      <c r="P203" s="114"/>
      <c r="Q203" s="83"/>
      <c r="R203" s="83"/>
      <c r="S203" s="83"/>
      <c r="T203" s="83"/>
      <c r="U203" s="114"/>
      <c r="V203" s="83"/>
      <c r="W203" s="83"/>
      <c r="X203" s="114"/>
      <c r="Y203" s="83"/>
      <c r="Z203" s="83"/>
      <c r="AA203" s="83"/>
      <c r="AB203" s="83"/>
      <c r="AC203" s="114"/>
      <c r="AD203" s="83"/>
      <c r="AE203" s="83"/>
      <c r="AF203" s="114"/>
      <c r="AG203" s="83"/>
      <c r="AH203" s="83"/>
      <c r="AI203" s="83"/>
      <c r="AJ203" s="83"/>
      <c r="AK203" s="114"/>
      <c r="AL203" s="83"/>
      <c r="AM203" s="83"/>
      <c r="AN203" s="114"/>
      <c r="AO203" s="19">
        <v>6</v>
      </c>
      <c r="AP203" s="24" t="str">
        <f>IF(AND(VLOOKUP(B17,NP,12,FALSE)=0,VLOOKUP(B17,NP,22,FALSE)=0),"",IF(VLOOKUP(B17,NP,12,FALSE)=0,VLOOKUP(B17,NP,4,FALSE),IF(VLOOKUP(B17,NP,22,FALSE)=0,VLOOKUP(B17,NP,14,FALSE),"")))</f>
        <v/>
      </c>
      <c r="AQ203" s="25" t="str">
        <f>IF(AP203="","",IF(VLOOKUP(B17,NP,12,FALSE)=0,CONCATENATE(VLOOKUP(B17,NP,5,FALSE),"  ",VLOOKUP(B17,NP,6,FALSE)),IF(VLOOKUP(B17,NP,22,FALSE)=0,CONCATENATE(VLOOKUP(B17,NP,15,FALSE),"  ",VLOOKUP(B17,NP,16,FALSE)),"")))</f>
        <v/>
      </c>
      <c r="AR203" s="25"/>
      <c r="AS203" s="25"/>
      <c r="AT203" s="25"/>
      <c r="AU203" s="25"/>
      <c r="AV203" s="25"/>
      <c r="AW203" s="25"/>
      <c r="AX203" s="69" t="s">
        <v>31</v>
      </c>
    </row>
    <row r="204" spans="1:50" ht="12" customHeight="1" x14ac:dyDescent="0.35">
      <c r="A204" s="171"/>
      <c r="B204" s="21"/>
      <c r="C204" s="60"/>
      <c r="D204" s="21"/>
      <c r="E204" s="109"/>
      <c r="F204" s="21"/>
      <c r="G204" s="21"/>
      <c r="H204" s="109"/>
      <c r="I204" s="23"/>
      <c r="J204" s="34"/>
      <c r="K204" s="22"/>
      <c r="L204" s="22"/>
      <c r="M204" s="108"/>
      <c r="N204" s="22"/>
      <c r="O204" s="22"/>
      <c r="P204" s="108"/>
      <c r="Q204" s="23"/>
      <c r="R204" s="23"/>
      <c r="S204" s="23"/>
      <c r="T204" s="23"/>
      <c r="U204" s="56"/>
      <c r="V204" s="23"/>
      <c r="W204" s="23"/>
      <c r="X204" s="56"/>
      <c r="Y204" s="33"/>
      <c r="Z204" s="2"/>
      <c r="AA204" s="80"/>
      <c r="AB204" s="80"/>
      <c r="AC204" s="128"/>
      <c r="AD204" s="80"/>
      <c r="AE204" s="80"/>
      <c r="AF204" s="128"/>
      <c r="AG204" s="80"/>
      <c r="AH204" s="23"/>
      <c r="AI204" s="96"/>
      <c r="AJ204" s="96"/>
      <c r="AK204" s="105"/>
      <c r="AL204" s="96"/>
      <c r="AM204" s="96"/>
      <c r="AN204" s="105"/>
      <c r="AO204" s="42"/>
      <c r="AP204" s="42"/>
      <c r="AQ204" s="88" t="str">
        <f>IF(AP203="","",IF(VLOOKUP(B17,NP,12,FALSE)=0,CONCATENATE(VLOOKUP(B17,NP,8,FALSE)," pts - ",VLOOKUP(B17,NP,11,FALSE)),IF(VLOOKUP(B17,NP,22,FALSE)=0,CONCATENATE(VLOOKUP(B17,NP,18,FALSE)," pts - ",VLOOKUP(B17,NP,21,FALSE)),"")))</f>
        <v/>
      </c>
      <c r="AR204" s="88"/>
      <c r="AS204" s="88"/>
      <c r="AT204" s="88"/>
      <c r="AU204" s="88"/>
      <c r="AV204" s="88"/>
      <c r="AW204" s="88"/>
      <c r="AX204" s="95"/>
    </row>
    <row r="205" spans="1:50" ht="12" customHeight="1" x14ac:dyDescent="0.35">
      <c r="A205" s="171"/>
      <c r="B205" s="21"/>
      <c r="C205" s="60"/>
      <c r="D205" s="21"/>
      <c r="E205" s="109"/>
      <c r="F205" s="21"/>
      <c r="G205" s="21"/>
      <c r="H205" s="109"/>
      <c r="I205" s="23"/>
      <c r="J205" s="34"/>
      <c r="K205" s="22"/>
      <c r="L205" s="22"/>
      <c r="M205" s="108"/>
      <c r="N205" s="22"/>
      <c r="O205" s="22"/>
      <c r="P205" s="108"/>
      <c r="Q205" s="23"/>
      <c r="R205" s="23"/>
      <c r="S205" s="23"/>
      <c r="T205" s="23"/>
      <c r="U205" s="56"/>
      <c r="V205" s="23"/>
      <c r="W205" s="23"/>
      <c r="X205" s="56"/>
      <c r="AA205" s="80"/>
      <c r="AB205" s="80"/>
      <c r="AC205" s="128"/>
      <c r="AD205" s="80"/>
      <c r="AE205" s="80"/>
      <c r="AF205" s="128"/>
      <c r="AG205" s="80"/>
      <c r="AH205" s="23"/>
      <c r="AI205" s="96"/>
      <c r="AJ205" s="96"/>
      <c r="AK205" s="105"/>
      <c r="AL205" s="96"/>
      <c r="AM205" s="96"/>
      <c r="AN205" s="105"/>
      <c r="AO205" s="96"/>
      <c r="AP205" s="96"/>
      <c r="AQ205" s="96"/>
      <c r="AR205" s="96"/>
      <c r="AS205" s="96"/>
      <c r="AT205" s="96"/>
      <c r="AU205" s="96"/>
      <c r="AV205" s="96"/>
      <c r="AW205" s="97"/>
      <c r="AX205" s="95"/>
    </row>
    <row r="206" spans="1:50" ht="12" customHeight="1" x14ac:dyDescent="0.35">
      <c r="A206" s="171"/>
      <c r="B206" s="21"/>
      <c r="C206" s="82"/>
      <c r="D206" s="83"/>
      <c r="E206" s="114"/>
      <c r="F206" s="83"/>
      <c r="G206" s="83"/>
      <c r="H206" s="114"/>
      <c r="I206" s="83"/>
      <c r="J206" s="202"/>
      <c r="K206" s="83"/>
      <c r="L206" s="83"/>
      <c r="M206" s="114"/>
      <c r="N206" s="83"/>
      <c r="O206" s="83"/>
      <c r="P206" s="114"/>
      <c r="Q206" s="83"/>
      <c r="R206" s="83"/>
      <c r="S206" s="83"/>
      <c r="T206" s="83"/>
      <c r="U206" s="114"/>
      <c r="V206" s="83"/>
      <c r="W206" s="83"/>
      <c r="X206" s="114"/>
      <c r="Y206" s="83"/>
      <c r="Z206" s="83"/>
      <c r="AA206" s="83"/>
      <c r="AB206" s="83"/>
      <c r="AC206" s="114"/>
      <c r="AD206" s="83"/>
      <c r="AE206" s="83"/>
      <c r="AF206" s="114"/>
      <c r="AG206" s="83"/>
      <c r="AH206" s="83"/>
      <c r="AI206" s="83"/>
      <c r="AJ206" s="83"/>
      <c r="AK206" s="114"/>
      <c r="AL206" s="83"/>
      <c r="AM206" s="83"/>
      <c r="AN206" s="114"/>
      <c r="AO206" s="19">
        <v>11</v>
      </c>
      <c r="AP206" s="24" t="str">
        <f>IF(AND(VLOOKUP(B35,NP,12,FALSE)=0,VLOOKUP(B35,NP,22,FALSE)=0),"",IF(VLOOKUP(B35,NP,12,FALSE)=0,VLOOKUP(B35,NP,4,FALSE),IF(VLOOKUP(B35,NP,22,FALSE)=0,VLOOKUP(B35,NP,14,FALSE),"")))</f>
        <v/>
      </c>
      <c r="AQ206" s="25" t="str">
        <f>IF(AP206="","",IF(VLOOKUP(B35,NP,12,FALSE)=0,CONCATENATE(VLOOKUP(B35,NP,5,FALSE),"  ",VLOOKUP(B35,NP,6,FALSE)),IF(VLOOKUP(B35,NP,22,FALSE)=0,CONCATENATE(VLOOKUP(B35,NP,15,FALSE),"  ",VLOOKUP(B35,NP,16,FALSE)),"")))</f>
        <v/>
      </c>
      <c r="AR206" s="25"/>
      <c r="AS206" s="25"/>
      <c r="AT206" s="25"/>
      <c r="AU206" s="25"/>
      <c r="AV206" s="25"/>
      <c r="AW206" s="25"/>
      <c r="AX206" s="69" t="s">
        <v>31</v>
      </c>
    </row>
    <row r="207" spans="1:50" ht="12" customHeight="1" x14ac:dyDescent="0.35">
      <c r="A207" s="171"/>
      <c r="B207" s="21"/>
      <c r="C207" s="60"/>
      <c r="D207" s="21"/>
      <c r="E207" s="109"/>
      <c r="F207" s="21"/>
      <c r="G207" s="21"/>
      <c r="H207" s="109"/>
      <c r="I207" s="23"/>
      <c r="J207" s="34"/>
      <c r="K207" s="22"/>
      <c r="L207" s="22"/>
      <c r="M207" s="108"/>
      <c r="N207" s="22"/>
      <c r="O207" s="22"/>
      <c r="P207" s="108"/>
      <c r="Q207" s="23"/>
      <c r="R207" s="23"/>
      <c r="S207" s="23"/>
      <c r="T207" s="23"/>
      <c r="U207" s="56"/>
      <c r="V207" s="23"/>
      <c r="W207" s="23"/>
      <c r="X207" s="56"/>
      <c r="Y207" s="4"/>
      <c r="Z207" s="74"/>
      <c r="AA207" s="80"/>
      <c r="AB207" s="80"/>
      <c r="AC207" s="128"/>
      <c r="AD207" s="80"/>
      <c r="AE207" s="80"/>
      <c r="AF207" s="128"/>
      <c r="AG207" s="80"/>
      <c r="AH207" s="23"/>
      <c r="AI207" s="96"/>
      <c r="AJ207" s="96"/>
      <c r="AK207" s="105"/>
      <c r="AL207" s="96"/>
      <c r="AM207" s="96"/>
      <c r="AN207" s="105"/>
      <c r="AO207" s="42"/>
      <c r="AP207" s="42"/>
      <c r="AQ207" s="88" t="str">
        <f>IF(AP206="","",IF(VLOOKUP(B35,NP,12,FALSE)=0,CONCATENATE(VLOOKUP(B35,NP,8,FALSE)," pts - ",VLOOKUP(B35,NP,11,FALSE)),IF(VLOOKUP(B35,NP,22,FALSE)=0,CONCATENATE(VLOOKUP(B35,NP,18,FALSE)," pts - ",VLOOKUP(B35,NP,21,FALSE)),"")))</f>
        <v/>
      </c>
      <c r="AR207" s="88"/>
      <c r="AS207" s="88"/>
      <c r="AT207" s="88"/>
      <c r="AU207" s="88"/>
      <c r="AV207" s="88"/>
      <c r="AW207" s="88"/>
      <c r="AX207" s="95"/>
    </row>
    <row r="208" spans="1:50" ht="12" customHeight="1" x14ac:dyDescent="0.35">
      <c r="A208" s="171"/>
      <c r="B208" s="21"/>
      <c r="C208" s="60"/>
      <c r="D208" s="21"/>
      <c r="E208" s="109"/>
      <c r="F208" s="21"/>
      <c r="G208" s="21"/>
      <c r="H208" s="109"/>
      <c r="I208" s="23"/>
      <c r="J208" s="34"/>
      <c r="K208" s="22"/>
      <c r="L208" s="22"/>
      <c r="M208" s="108"/>
      <c r="N208" s="22"/>
      <c r="O208" s="22"/>
      <c r="P208" s="108"/>
      <c r="Q208" s="23"/>
      <c r="R208" s="23"/>
      <c r="S208" s="23"/>
      <c r="T208" s="23"/>
      <c r="U208" s="56"/>
      <c r="V208" s="23"/>
      <c r="W208" s="23"/>
      <c r="X208" s="56"/>
      <c r="Y208" s="99"/>
      <c r="Z208" s="31"/>
      <c r="AA208" s="80"/>
      <c r="AB208" s="80"/>
      <c r="AC208" s="128"/>
      <c r="AD208" s="80"/>
      <c r="AE208" s="80"/>
      <c r="AF208" s="128"/>
      <c r="AG208" s="80"/>
      <c r="AH208" s="23"/>
      <c r="AI208" s="96"/>
      <c r="AJ208" s="96"/>
      <c r="AK208" s="105"/>
      <c r="AL208" s="96"/>
      <c r="AM208" s="96"/>
      <c r="AN208" s="105"/>
      <c r="AO208" s="96"/>
      <c r="AP208" s="96"/>
      <c r="AQ208" s="96"/>
      <c r="AR208" s="96"/>
      <c r="AS208" s="96"/>
      <c r="AT208" s="96"/>
      <c r="AU208" s="96"/>
      <c r="AV208" s="96"/>
      <c r="AW208" s="97"/>
      <c r="AX208" s="95"/>
    </row>
    <row r="209" spans="1:50" ht="12" customHeight="1" x14ac:dyDescent="0.35">
      <c r="A209" s="171"/>
      <c r="B209" s="21"/>
      <c r="C209" s="82"/>
      <c r="D209" s="83"/>
      <c r="E209" s="114"/>
      <c r="F209" s="83"/>
      <c r="G209" s="83"/>
      <c r="H209" s="114"/>
      <c r="I209" s="83"/>
      <c r="J209" s="202"/>
      <c r="K209" s="83"/>
      <c r="L209" s="83"/>
      <c r="M209" s="114"/>
      <c r="N209" s="83"/>
      <c r="O209" s="83"/>
      <c r="P209" s="114"/>
      <c r="Q209" s="83"/>
      <c r="R209" s="83"/>
      <c r="S209" s="83"/>
      <c r="T209" s="83"/>
      <c r="U209" s="114"/>
      <c r="V209" s="83"/>
      <c r="W209" s="83"/>
      <c r="X209" s="114"/>
      <c r="Y209" s="83"/>
      <c r="Z209" s="83"/>
      <c r="AA209" s="83"/>
      <c r="AB209" s="83"/>
      <c r="AC209" s="114"/>
      <c r="AD209" s="83"/>
      <c r="AE209" s="83"/>
      <c r="AF209" s="114"/>
      <c r="AG209" s="83"/>
      <c r="AH209" s="83"/>
      <c r="AI209" s="83"/>
      <c r="AJ209" s="83"/>
      <c r="AK209" s="114"/>
      <c r="AL209" s="83"/>
      <c r="AM209" s="83"/>
      <c r="AN209" s="114"/>
      <c r="AO209" s="19">
        <v>14</v>
      </c>
      <c r="AP209" s="24" t="str">
        <f>IF(AND(VLOOKUP(B41,NP,12,FALSE)=0,VLOOKUP(B41,NP,22,FALSE)=0),"",IF(VLOOKUP(B41,NP,12,FALSE)=0,VLOOKUP(B41,NP,4,FALSE),IF(VLOOKUP(B41,NP,22,FALSE)=0,VLOOKUP(B41,NP,14,FALSE),"")))</f>
        <v/>
      </c>
      <c r="AQ209" s="25" t="str">
        <f>IF(AP209="","",IF(VLOOKUP(B41,NP,12,FALSE)=0,CONCATENATE(VLOOKUP(B41,NP,5,FALSE),"  ",VLOOKUP(B41,NP,6,FALSE)),IF(VLOOKUP(B41,NP,22,FALSE)=0,CONCATENATE(VLOOKUP(B41,NP,15,FALSE),"  ",VLOOKUP(B41,NP,16,FALSE)),"")))</f>
        <v/>
      </c>
      <c r="AR209" s="25"/>
      <c r="AS209" s="25"/>
      <c r="AT209" s="25"/>
      <c r="AU209" s="25"/>
      <c r="AV209" s="25"/>
      <c r="AW209" s="25"/>
      <c r="AX209" s="69" t="s">
        <v>31</v>
      </c>
    </row>
    <row r="210" spans="1:50" ht="12" customHeight="1" x14ac:dyDescent="0.35">
      <c r="A210" s="171"/>
      <c r="B210" s="21"/>
      <c r="C210" s="60"/>
      <c r="D210" s="21"/>
      <c r="E210" s="109"/>
      <c r="F210" s="21"/>
      <c r="G210" s="21"/>
      <c r="H210" s="109"/>
      <c r="I210" s="23"/>
      <c r="J210" s="34"/>
      <c r="K210" s="22"/>
      <c r="L210" s="22"/>
      <c r="M210" s="108"/>
      <c r="N210" s="22"/>
      <c r="O210" s="22"/>
      <c r="P210" s="108"/>
      <c r="Q210" s="23"/>
      <c r="R210" s="23"/>
      <c r="S210" s="23"/>
      <c r="T210" s="23"/>
      <c r="U210" s="56"/>
      <c r="V210" s="23"/>
      <c r="W210" s="23"/>
      <c r="X210" s="56"/>
      <c r="Y210" s="99"/>
      <c r="Z210" s="2"/>
      <c r="AA210" s="80"/>
      <c r="AB210" s="80"/>
      <c r="AC210" s="128"/>
      <c r="AD210" s="80"/>
      <c r="AE210" s="80"/>
      <c r="AF210" s="128"/>
      <c r="AG210" s="80"/>
      <c r="AH210" s="23"/>
      <c r="AI210" s="96"/>
      <c r="AJ210" s="96"/>
      <c r="AK210" s="105"/>
      <c r="AL210" s="96"/>
      <c r="AM210" s="96"/>
      <c r="AN210" s="105"/>
      <c r="AO210" s="42"/>
      <c r="AP210" s="42"/>
      <c r="AQ210" s="88" t="str">
        <f>IF(AP209="","",IF(VLOOKUP(B41,NP,12,FALSE)=0,CONCATENATE(VLOOKUP(B41,NP,8,FALSE)," pts - ",VLOOKUP(B41,NP,11,FALSE)),IF(VLOOKUP(B41,NP,22,FALSE)=0,CONCATENATE(VLOOKUP(B41,NP,18,FALSE)," pts - ",VLOOKUP(B41,NP,21,FALSE)),"")))</f>
        <v/>
      </c>
      <c r="AR210" s="88"/>
      <c r="AS210" s="88"/>
      <c r="AT210" s="88"/>
      <c r="AU210" s="88"/>
      <c r="AV210" s="88"/>
      <c r="AW210" s="88"/>
      <c r="AX210" s="95"/>
    </row>
    <row r="211" spans="1:50" ht="12" customHeight="1" x14ac:dyDescent="0.35">
      <c r="A211" s="171"/>
      <c r="B211" s="21"/>
      <c r="C211" s="60"/>
      <c r="D211" s="21"/>
      <c r="E211" s="109"/>
      <c r="F211" s="21"/>
      <c r="G211" s="21"/>
      <c r="H211" s="109"/>
      <c r="I211" s="23"/>
      <c r="J211" s="34"/>
      <c r="K211" s="22"/>
      <c r="L211" s="22"/>
      <c r="M211" s="108"/>
      <c r="N211" s="22"/>
      <c r="O211" s="22"/>
      <c r="P211" s="108"/>
      <c r="Q211" s="23"/>
      <c r="R211" s="23"/>
      <c r="S211" s="23"/>
      <c r="T211" s="23"/>
      <c r="U211" s="56"/>
      <c r="V211" s="23"/>
      <c r="W211" s="23"/>
      <c r="X211" s="56"/>
      <c r="AA211" s="80"/>
      <c r="AB211" s="80"/>
      <c r="AC211" s="128"/>
      <c r="AD211" s="80"/>
      <c r="AE211" s="80"/>
      <c r="AF211" s="128"/>
      <c r="AG211" s="80"/>
      <c r="AH211" s="23"/>
      <c r="AI211" s="96"/>
      <c r="AJ211" s="96"/>
      <c r="AK211" s="105"/>
      <c r="AL211" s="96"/>
      <c r="AM211" s="96"/>
      <c r="AN211" s="105"/>
      <c r="AO211" s="96"/>
      <c r="AP211" s="96"/>
      <c r="AQ211" s="96"/>
      <c r="AR211" s="96"/>
      <c r="AS211" s="96"/>
      <c r="AT211" s="96"/>
      <c r="AU211" s="96"/>
      <c r="AV211" s="96"/>
      <c r="AW211" s="97"/>
      <c r="AX211" s="95"/>
    </row>
    <row r="212" spans="1:50" ht="12" customHeight="1" x14ac:dyDescent="0.35">
      <c r="A212" s="171"/>
      <c r="B212" s="21"/>
      <c r="C212" s="82"/>
      <c r="D212" s="83"/>
      <c r="E212" s="114"/>
      <c r="F212" s="83"/>
      <c r="G212" s="83"/>
      <c r="H212" s="114"/>
      <c r="I212" s="83"/>
      <c r="J212" s="202"/>
      <c r="K212" s="83"/>
      <c r="L212" s="83"/>
      <c r="M212" s="114"/>
      <c r="N212" s="83"/>
      <c r="O212" s="83"/>
      <c r="P212" s="114"/>
      <c r="Q212" s="83"/>
      <c r="R212" s="83"/>
      <c r="S212" s="83"/>
      <c r="T212" s="83"/>
      <c r="U212" s="114"/>
      <c r="V212" s="83"/>
      <c r="W212" s="83"/>
      <c r="X212" s="114"/>
      <c r="Y212" s="83"/>
      <c r="Z212" s="83"/>
      <c r="AA212" s="83"/>
      <c r="AB212" s="83"/>
      <c r="AC212" s="114"/>
      <c r="AD212" s="83"/>
      <c r="AE212" s="83"/>
      <c r="AF212" s="114"/>
      <c r="AG212" s="83"/>
      <c r="AH212" s="83"/>
      <c r="AI212" s="83"/>
      <c r="AJ212" s="83"/>
      <c r="AK212" s="114"/>
      <c r="AL212" s="83"/>
      <c r="AM212" s="83"/>
      <c r="AN212" s="114"/>
      <c r="AO212" s="19">
        <v>19</v>
      </c>
      <c r="AP212" s="24" t="str">
        <f>IF(AND(VLOOKUP(B59,NP,12,FALSE)=0,VLOOKUP(B59,NP,22,FALSE)=0),"",IF(VLOOKUP(B59,NP,12,FALSE)=0,VLOOKUP(B59,NP,4,FALSE),IF(VLOOKUP(B59,NP,22,FALSE)=0,VLOOKUP(B59,NP,14,FALSE),"")))</f>
        <v/>
      </c>
      <c r="AQ212" s="25" t="str">
        <f>IF(AP212="","",IF(VLOOKUP(B59,NP,12,FALSE)=0,CONCATENATE(VLOOKUP(B59,NP,5,FALSE),"  ",VLOOKUP(B59,NP,6,FALSE)),IF(VLOOKUP(B59,NP,22,FALSE)=0,CONCATENATE(VLOOKUP(B59,NP,15,FALSE),"  ",VLOOKUP(B59,NP,16,FALSE)),"")))</f>
        <v/>
      </c>
      <c r="AR212" s="25"/>
      <c r="AS212" s="25"/>
      <c r="AT212" s="25"/>
      <c r="AU212" s="25"/>
      <c r="AV212" s="25"/>
      <c r="AW212" s="25"/>
      <c r="AX212" s="69" t="s">
        <v>31</v>
      </c>
    </row>
    <row r="213" spans="1:50" ht="12" customHeight="1" x14ac:dyDescent="0.35">
      <c r="A213" s="171"/>
      <c r="B213" s="21"/>
      <c r="C213" s="60"/>
      <c r="D213" s="21"/>
      <c r="E213" s="109"/>
      <c r="F213" s="21"/>
      <c r="G213" s="21"/>
      <c r="H213" s="109"/>
      <c r="I213" s="23"/>
      <c r="J213" s="34"/>
      <c r="K213" s="22"/>
      <c r="L213" s="22"/>
      <c r="M213" s="108"/>
      <c r="N213" s="22"/>
      <c r="O213" s="22"/>
      <c r="P213" s="108"/>
      <c r="Q213" s="23"/>
      <c r="R213" s="23"/>
      <c r="S213" s="23"/>
      <c r="T213" s="23"/>
      <c r="U213" s="56"/>
      <c r="V213" s="23"/>
      <c r="W213" s="23"/>
      <c r="X213" s="56"/>
      <c r="Y213" s="33"/>
      <c r="Z213" s="74"/>
      <c r="AA213" s="80"/>
      <c r="AB213" s="80"/>
      <c r="AC213" s="128"/>
      <c r="AD213" s="80"/>
      <c r="AE213" s="80"/>
      <c r="AF213" s="128"/>
      <c r="AG213" s="80"/>
      <c r="AH213" s="23"/>
      <c r="AI213" s="96"/>
      <c r="AJ213" s="96"/>
      <c r="AK213" s="105"/>
      <c r="AL213" s="96"/>
      <c r="AM213" s="96"/>
      <c r="AN213" s="105"/>
      <c r="AO213" s="42"/>
      <c r="AP213" s="42"/>
      <c r="AQ213" s="88" t="str">
        <f>IF(AP212="","",IF(VLOOKUP(B59,NP,12,FALSE)=0,CONCATENATE(VLOOKUP(B59,NP,8,FALSE)," pts - ",VLOOKUP(B59,NP,11,FALSE)),IF(VLOOKUP(B59,NP,22,FALSE)=0,CONCATENATE(VLOOKUP(B59,NP,18,FALSE)," pts - ",VLOOKUP(B59,NP,21,FALSE)),"")))</f>
        <v/>
      </c>
      <c r="AR213" s="88"/>
      <c r="AS213" s="88"/>
      <c r="AT213" s="88"/>
      <c r="AU213" s="88"/>
      <c r="AV213" s="88"/>
      <c r="AW213" s="88"/>
      <c r="AX213" s="95"/>
    </row>
    <row r="214" spans="1:50" ht="12" customHeight="1" x14ac:dyDescent="0.35">
      <c r="A214" s="171"/>
      <c r="B214" s="21"/>
      <c r="C214" s="60"/>
      <c r="D214" s="21"/>
      <c r="E214" s="109"/>
      <c r="F214" s="21"/>
      <c r="G214" s="21"/>
      <c r="H214" s="109"/>
      <c r="I214" s="23"/>
      <c r="J214" s="34"/>
      <c r="K214" s="22"/>
      <c r="L214" s="22"/>
      <c r="M214" s="108"/>
      <c r="N214" s="22"/>
      <c r="O214" s="22"/>
      <c r="P214" s="108"/>
      <c r="Q214" s="23"/>
      <c r="R214" s="23"/>
      <c r="S214" s="23"/>
      <c r="T214" s="23"/>
      <c r="U214" s="56"/>
      <c r="V214" s="23"/>
      <c r="W214" s="23"/>
      <c r="X214" s="56"/>
      <c r="Y214" s="33"/>
      <c r="Z214" s="150"/>
      <c r="AA214" s="80"/>
      <c r="AB214" s="80"/>
      <c r="AC214" s="128"/>
      <c r="AD214" s="80"/>
      <c r="AE214" s="80"/>
      <c r="AF214" s="128"/>
      <c r="AG214" s="80"/>
      <c r="AH214" s="23"/>
      <c r="AI214" s="96"/>
      <c r="AJ214" s="96"/>
      <c r="AK214" s="105"/>
      <c r="AL214" s="96"/>
      <c r="AM214" s="96"/>
      <c r="AN214" s="105"/>
      <c r="AO214" s="96"/>
      <c r="AP214" s="96"/>
      <c r="AQ214" s="96"/>
      <c r="AR214" s="96"/>
      <c r="AS214" s="96"/>
      <c r="AT214" s="96"/>
      <c r="AU214" s="96"/>
      <c r="AV214" s="96"/>
      <c r="AW214" s="97"/>
      <c r="AX214" s="95"/>
    </row>
    <row r="215" spans="1:50" ht="12" customHeight="1" x14ac:dyDescent="0.35">
      <c r="A215" s="171"/>
      <c r="B215" s="21"/>
      <c r="C215" s="82"/>
      <c r="D215" s="83"/>
      <c r="E215" s="114"/>
      <c r="F215" s="83"/>
      <c r="G215" s="83"/>
      <c r="H215" s="114"/>
      <c r="I215" s="83"/>
      <c r="J215" s="202"/>
      <c r="K215" s="83"/>
      <c r="L215" s="83"/>
      <c r="M215" s="114"/>
      <c r="N215" s="83"/>
      <c r="O215" s="83"/>
      <c r="P215" s="114"/>
      <c r="Q215" s="83"/>
      <c r="R215" s="83"/>
      <c r="S215" s="83"/>
      <c r="T215" s="83"/>
      <c r="U215" s="114"/>
      <c r="V215" s="83"/>
      <c r="W215" s="83"/>
      <c r="X215" s="114"/>
      <c r="Y215" s="83"/>
      <c r="Z215" s="83"/>
      <c r="AA215" s="83"/>
      <c r="AB215" s="83"/>
      <c r="AC215" s="114"/>
      <c r="AD215" s="83"/>
      <c r="AE215" s="83"/>
      <c r="AF215" s="114"/>
      <c r="AG215" s="83"/>
      <c r="AH215" s="83"/>
      <c r="AI215" s="83"/>
      <c r="AJ215" s="83"/>
      <c r="AK215" s="114"/>
      <c r="AL215" s="83"/>
      <c r="AM215" s="83"/>
      <c r="AN215" s="114"/>
      <c r="AO215" s="19">
        <v>22</v>
      </c>
      <c r="AP215" s="24" t="str">
        <f>IF(AND(VLOOKUP(B65,NP,12,FALSE)=0,VLOOKUP(B65,NP,22,FALSE)=0),"",IF(VLOOKUP(B65,NP,12,FALSE)=0,VLOOKUP(B65,NP,4,FALSE),IF(VLOOKUP(B65,NP,22,FALSE)=0,VLOOKUP(B65,NP,14,FALSE),"")))</f>
        <v/>
      </c>
      <c r="AQ215" s="25" t="str">
        <f>IF(AP215="","",IF(VLOOKUP(B65,NP,12,FALSE)=0,CONCATENATE(VLOOKUP(B65,NP,5,FALSE),"  ",VLOOKUP(B65,NP,6,FALSE)),IF(VLOOKUP(B65,NP,22,FALSE)=0,CONCATENATE(VLOOKUP(B65,NP,15,FALSE),"  ",VLOOKUP(B65,NP,16,FALSE)),"")))</f>
        <v/>
      </c>
      <c r="AR215" s="25"/>
      <c r="AS215" s="25"/>
      <c r="AT215" s="25"/>
      <c r="AU215" s="25"/>
      <c r="AV215" s="25"/>
      <c r="AW215" s="25"/>
      <c r="AX215" s="69" t="s">
        <v>31</v>
      </c>
    </row>
    <row r="216" spans="1:50" ht="12" customHeight="1" x14ac:dyDescent="0.35">
      <c r="A216" s="171"/>
      <c r="B216" s="21"/>
      <c r="C216" s="60"/>
      <c r="D216" s="21"/>
      <c r="E216" s="109"/>
      <c r="F216" s="21"/>
      <c r="G216" s="21"/>
      <c r="H216" s="109"/>
      <c r="I216" s="23"/>
      <c r="J216" s="34"/>
      <c r="K216" s="22"/>
      <c r="L216" s="22"/>
      <c r="M216" s="108"/>
      <c r="N216" s="22"/>
      <c r="O216" s="22"/>
      <c r="P216" s="108"/>
      <c r="Q216" s="23"/>
      <c r="R216" s="23"/>
      <c r="S216" s="23"/>
      <c r="T216" s="23"/>
      <c r="U216" s="56"/>
      <c r="V216" s="23"/>
      <c r="W216" s="23"/>
      <c r="X216" s="56"/>
      <c r="Y216" s="33"/>
      <c r="Z216" s="2"/>
      <c r="AA216" s="80"/>
      <c r="AB216" s="80"/>
      <c r="AC216" s="128"/>
      <c r="AD216" s="80"/>
      <c r="AE216" s="80"/>
      <c r="AF216" s="128"/>
      <c r="AG216" s="80"/>
      <c r="AH216" s="23"/>
      <c r="AI216" s="96"/>
      <c r="AJ216" s="96"/>
      <c r="AK216" s="105"/>
      <c r="AL216" s="96"/>
      <c r="AM216" s="96"/>
      <c r="AN216" s="105"/>
      <c r="AO216" s="42"/>
      <c r="AP216" s="42"/>
      <c r="AQ216" s="88" t="str">
        <f>IF(AP215="","",IF(VLOOKUP(B65,NP,12,FALSE)=0,CONCATENATE(VLOOKUP(B65,NP,8,FALSE)," pts - ",VLOOKUP(B65,NP,11,FALSE)),IF(VLOOKUP(B65,NP,22,FALSE)=0,CONCATENATE(VLOOKUP(B65,NP,18,FALSE)," pts - ",VLOOKUP(B65,NP,21,FALSE)),"")))</f>
        <v/>
      </c>
      <c r="AR216" s="88"/>
      <c r="AS216" s="88"/>
      <c r="AT216" s="88"/>
      <c r="AU216" s="88"/>
      <c r="AV216" s="88"/>
      <c r="AW216" s="88"/>
      <c r="AX216" s="95"/>
    </row>
    <row r="217" spans="1:50" ht="12" customHeight="1" x14ac:dyDescent="0.35">
      <c r="A217" s="171"/>
      <c r="B217" s="21"/>
      <c r="C217" s="60"/>
      <c r="D217" s="21"/>
      <c r="E217" s="109"/>
      <c r="F217" s="21"/>
      <c r="G217" s="21"/>
      <c r="H217" s="109"/>
      <c r="I217" s="23"/>
      <c r="J217" s="34"/>
      <c r="K217" s="22"/>
      <c r="L217" s="22"/>
      <c r="M217" s="108"/>
      <c r="N217" s="22"/>
      <c r="O217" s="22"/>
      <c r="P217" s="108"/>
      <c r="Q217" s="23"/>
      <c r="R217" s="23"/>
      <c r="S217" s="23"/>
      <c r="T217" s="23"/>
      <c r="U217" s="56"/>
      <c r="V217" s="23"/>
      <c r="W217" s="23"/>
      <c r="X217" s="56"/>
      <c r="AA217" s="80"/>
      <c r="AB217" s="80"/>
      <c r="AC217" s="128"/>
      <c r="AD217" s="80"/>
      <c r="AE217" s="80"/>
      <c r="AF217" s="128"/>
      <c r="AG217" s="80"/>
      <c r="AH217" s="23"/>
      <c r="AI217" s="96"/>
      <c r="AJ217" s="96"/>
      <c r="AK217" s="105"/>
      <c r="AL217" s="96"/>
      <c r="AM217" s="96"/>
      <c r="AN217" s="105"/>
      <c r="AX217" s="15"/>
    </row>
    <row r="218" spans="1:50" ht="12" customHeight="1" x14ac:dyDescent="0.35">
      <c r="A218" s="171"/>
      <c r="B218" s="21"/>
      <c r="C218" s="82"/>
      <c r="D218" s="83"/>
      <c r="E218" s="114"/>
      <c r="F218" s="83"/>
      <c r="G218" s="83"/>
      <c r="H218" s="114"/>
      <c r="I218" s="83"/>
      <c r="J218" s="202"/>
      <c r="K218" s="83"/>
      <c r="L218" s="83"/>
      <c r="M218" s="114"/>
      <c r="N218" s="83"/>
      <c r="O218" s="83"/>
      <c r="P218" s="114"/>
      <c r="Q218" s="83"/>
      <c r="R218" s="83"/>
      <c r="S218" s="83"/>
      <c r="T218" s="83"/>
      <c r="U218" s="114"/>
      <c r="V218" s="83"/>
      <c r="W218" s="83"/>
      <c r="X218" s="114"/>
      <c r="Y218" s="83"/>
      <c r="Z218" s="83"/>
      <c r="AA218" s="83"/>
      <c r="AB218" s="83"/>
      <c r="AC218" s="114"/>
      <c r="AD218" s="83"/>
      <c r="AE218" s="83"/>
      <c r="AF218" s="114"/>
      <c r="AG218" s="83"/>
      <c r="AH218" s="83"/>
      <c r="AI218" s="83"/>
      <c r="AJ218" s="83"/>
      <c r="AK218" s="114"/>
      <c r="AL218" s="83"/>
      <c r="AM218" s="83"/>
      <c r="AN218" s="114"/>
      <c r="AO218" s="19">
        <v>27</v>
      </c>
      <c r="AP218" s="24" t="str">
        <f>IF(AND(VLOOKUP(B83,NP,12,FALSE)=0,VLOOKUP(B83,NP,22,FALSE)=0),"",IF(VLOOKUP(B83,NP,12,FALSE)=0,VLOOKUP(B83,NP,4,FALSE),IF(VLOOKUP(B83,NP,22,FALSE)=0,VLOOKUP(B83,NP,14,FALSE),"")))</f>
        <v/>
      </c>
      <c r="AQ218" s="25" t="str">
        <f>IF(AP218="","",IF(VLOOKUP(B83,NP,12,FALSE)=0,CONCATENATE(VLOOKUP(B83,NP,5,FALSE),"  ",VLOOKUP(B83,NP,6,FALSE)),IF(VLOOKUP(B83,NP,22,FALSE)=0,CONCATENATE(VLOOKUP(B83,NP,15,FALSE),"  ",VLOOKUP(B83,NP,16,FALSE)),"")))</f>
        <v/>
      </c>
      <c r="AR218" s="25"/>
      <c r="AS218" s="25"/>
      <c r="AT218" s="25"/>
      <c r="AU218" s="25"/>
      <c r="AV218" s="25"/>
      <c r="AW218" s="25"/>
      <c r="AX218" s="69" t="s">
        <v>31</v>
      </c>
    </row>
    <row r="219" spans="1:50" ht="12" customHeight="1" x14ac:dyDescent="0.35">
      <c r="A219" s="171"/>
      <c r="B219" s="21"/>
      <c r="C219" s="60"/>
      <c r="D219" s="21"/>
      <c r="E219" s="109"/>
      <c r="F219" s="21"/>
      <c r="G219" s="21"/>
      <c r="H219" s="109"/>
      <c r="I219" s="23"/>
      <c r="J219" s="34"/>
      <c r="K219" s="22"/>
      <c r="L219" s="22"/>
      <c r="M219" s="108"/>
      <c r="N219" s="22"/>
      <c r="O219" s="22"/>
      <c r="P219" s="108"/>
      <c r="Q219" s="23"/>
      <c r="R219" s="23"/>
      <c r="S219" s="23"/>
      <c r="T219" s="23"/>
      <c r="U219" s="56"/>
      <c r="V219" s="23"/>
      <c r="W219" s="23"/>
      <c r="X219" s="56"/>
      <c r="Y219" s="4"/>
      <c r="Z219" s="74"/>
      <c r="AA219" s="80"/>
      <c r="AB219" s="80"/>
      <c r="AC219" s="128"/>
      <c r="AD219" s="80"/>
      <c r="AE219" s="80"/>
      <c r="AF219" s="128"/>
      <c r="AG219" s="80"/>
      <c r="AH219" s="23"/>
      <c r="AI219" s="96"/>
      <c r="AJ219" s="96"/>
      <c r="AK219" s="105"/>
      <c r="AL219" s="96"/>
      <c r="AM219" s="96"/>
      <c r="AN219" s="105"/>
      <c r="AO219" s="42"/>
      <c r="AP219" s="42"/>
      <c r="AQ219" s="93" t="str">
        <f>IF(AP218="","",IF(VLOOKUP(B83,NP,12,FALSE)=0,CONCATENATE(VLOOKUP(B83,NP,8,FALSE)," pts - ",VLOOKUP(B83,NP,11,FALSE)),IF(VLOOKUP(B83,NP,22,FALSE)=0,CONCATENATE(VLOOKUP(B83,NP,18,FALSE)," pts - ",VLOOKUP(B83,NP,21,FALSE)),"")))</f>
        <v/>
      </c>
      <c r="AR219" s="93"/>
      <c r="AS219" s="93"/>
      <c r="AT219" s="93"/>
      <c r="AU219" s="93"/>
      <c r="AV219" s="93"/>
      <c r="AW219" s="93"/>
      <c r="AX219" s="15"/>
    </row>
    <row r="220" spans="1:50" ht="12" customHeight="1" x14ac:dyDescent="0.35">
      <c r="A220" s="171"/>
      <c r="B220" s="21"/>
      <c r="C220" s="60"/>
      <c r="D220" s="21"/>
      <c r="E220" s="109"/>
      <c r="F220" s="21"/>
      <c r="G220" s="21"/>
      <c r="H220" s="109"/>
      <c r="I220" s="23"/>
      <c r="J220" s="34"/>
      <c r="K220" s="22"/>
      <c r="L220" s="22"/>
      <c r="M220" s="108"/>
      <c r="N220" s="22"/>
      <c r="O220" s="22"/>
      <c r="P220" s="108"/>
      <c r="Q220" s="23"/>
      <c r="R220" s="23"/>
      <c r="S220" s="23"/>
      <c r="T220" s="23"/>
      <c r="U220" s="56"/>
      <c r="V220" s="23"/>
      <c r="W220" s="23"/>
      <c r="X220" s="56"/>
      <c r="Y220" s="99"/>
      <c r="Z220" s="31"/>
      <c r="AA220" s="80"/>
      <c r="AB220" s="80"/>
      <c r="AC220" s="128"/>
      <c r="AD220" s="80"/>
      <c r="AE220" s="80"/>
      <c r="AF220" s="128"/>
      <c r="AG220" s="80"/>
      <c r="AH220" s="23"/>
      <c r="AI220" s="96"/>
      <c r="AJ220" s="96"/>
      <c r="AK220" s="105"/>
      <c r="AL220" s="96"/>
      <c r="AM220" s="96"/>
      <c r="AN220" s="105"/>
      <c r="AO220" s="96"/>
      <c r="AP220" s="96"/>
      <c r="AQ220" s="96"/>
      <c r="AR220" s="96"/>
      <c r="AS220" s="96"/>
      <c r="AT220" s="96"/>
      <c r="AU220" s="96"/>
      <c r="AV220" s="96"/>
      <c r="AW220" s="97"/>
      <c r="AX220" s="95"/>
    </row>
    <row r="221" spans="1:50" ht="12" customHeight="1" x14ac:dyDescent="0.35">
      <c r="A221" s="171"/>
      <c r="B221" s="21"/>
      <c r="C221" s="82"/>
      <c r="D221" s="83"/>
      <c r="E221" s="114"/>
      <c r="F221" s="83"/>
      <c r="G221" s="83"/>
      <c r="H221" s="114"/>
      <c r="I221" s="83"/>
      <c r="J221" s="202"/>
      <c r="K221" s="83"/>
      <c r="L221" s="83"/>
      <c r="M221" s="114"/>
      <c r="N221" s="83"/>
      <c r="O221" s="83"/>
      <c r="P221" s="114"/>
      <c r="Q221" s="83"/>
      <c r="R221" s="83"/>
      <c r="S221" s="83"/>
      <c r="T221" s="83"/>
      <c r="U221" s="114"/>
      <c r="V221" s="83"/>
      <c r="W221" s="83"/>
      <c r="X221" s="114"/>
      <c r="Y221" s="83"/>
      <c r="Z221" s="83"/>
      <c r="AA221" s="83"/>
      <c r="AB221" s="83"/>
      <c r="AC221" s="114"/>
      <c r="AD221" s="83"/>
      <c r="AE221" s="83"/>
      <c r="AF221" s="114"/>
      <c r="AG221" s="83"/>
      <c r="AH221" s="83"/>
      <c r="AI221" s="83"/>
      <c r="AJ221" s="83"/>
      <c r="AK221" s="114"/>
      <c r="AL221" s="83"/>
      <c r="AM221" s="83"/>
      <c r="AN221" s="114"/>
      <c r="AO221" s="19">
        <v>30</v>
      </c>
      <c r="AP221" s="24" t="str">
        <f>IF(AND(VLOOKUP(B89,NP,12,FALSE)=0,VLOOKUP(B89,NP,22,FALSE)=0),"",IF(VLOOKUP(B89,NP,12,FALSE)=0,VLOOKUP(B89,NP,4,FALSE),IF(VLOOKUP(B89,NP,22,FALSE)=0,VLOOKUP(B89,NP,14,FALSE),"")))</f>
        <v/>
      </c>
      <c r="AQ221" s="25" t="str">
        <f>IF(AP221="","",IF(VLOOKUP(B89,NP,12,FALSE)=0,CONCATENATE(VLOOKUP(B89,NP,5,FALSE),"  ",VLOOKUP(B89,NP,6,FALSE)),IF(VLOOKUP(B89,NP,22,FALSE)=0,CONCATENATE(VLOOKUP(B89,NP,15,FALSE),"  ",VLOOKUP(B89,NP,16,FALSE)),"")))</f>
        <v/>
      </c>
      <c r="AR221" s="25"/>
      <c r="AS221" s="25"/>
      <c r="AT221" s="25"/>
      <c r="AU221" s="25"/>
      <c r="AV221" s="25"/>
      <c r="AW221" s="25"/>
      <c r="AX221" s="69" t="s">
        <v>31</v>
      </c>
    </row>
    <row r="222" spans="1:50" ht="12" customHeight="1" x14ac:dyDescent="0.35">
      <c r="A222" s="171"/>
      <c r="B222" s="21"/>
      <c r="C222" s="21"/>
      <c r="D222" s="21"/>
      <c r="E222" s="109"/>
      <c r="F222" s="21"/>
      <c r="G222" s="21"/>
      <c r="H222" s="109"/>
      <c r="I222" s="23"/>
      <c r="J222" s="34"/>
      <c r="K222" s="22"/>
      <c r="L222" s="22"/>
      <c r="M222" s="108"/>
      <c r="N222" s="22"/>
      <c r="O222" s="22"/>
      <c r="P222" s="108"/>
      <c r="Q222" s="23"/>
      <c r="R222" s="23"/>
      <c r="S222" s="23"/>
      <c r="T222" s="23"/>
      <c r="U222" s="56"/>
      <c r="V222" s="23"/>
      <c r="W222" s="23"/>
      <c r="X222" s="56"/>
      <c r="Y222" s="99"/>
      <c r="Z222" s="2"/>
      <c r="AA222" s="80"/>
      <c r="AB222" s="80"/>
      <c r="AC222" s="128"/>
      <c r="AD222" s="80"/>
      <c r="AE222" s="80"/>
      <c r="AF222" s="128"/>
      <c r="AG222" s="80"/>
      <c r="AH222" s="23"/>
      <c r="AI222" s="96"/>
      <c r="AJ222" s="96"/>
      <c r="AK222" s="105"/>
      <c r="AL222" s="96"/>
      <c r="AM222" s="96"/>
      <c r="AN222" s="105"/>
      <c r="AO222" s="42"/>
      <c r="AP222" s="42"/>
      <c r="AQ222" s="93" t="str">
        <f>IF(AP221="","",IF(VLOOKUP(B89,NP,12,FALSE)=0,CONCATENATE(VLOOKUP(B89,NP,8,FALSE)," pts - ",VLOOKUP(B89,NP,11,FALSE)),IF(VLOOKUP(B89,NP,22,FALSE)=0,CONCATENATE(VLOOKUP(B89,NP,18,FALSE)," pts - ",VLOOKUP(B89,NP,21,FALSE)),"")))</f>
        <v/>
      </c>
      <c r="AR222" s="93"/>
      <c r="AS222" s="93"/>
      <c r="AT222" s="93"/>
      <c r="AU222" s="93"/>
      <c r="AV222" s="93"/>
      <c r="AW222" s="93"/>
      <c r="AX222" s="95"/>
    </row>
    <row r="223" spans="1:50" ht="12" customHeight="1" x14ac:dyDescent="0.35">
      <c r="A223" s="171"/>
      <c r="B223" s="21"/>
      <c r="C223" s="21"/>
      <c r="D223" s="21"/>
      <c r="E223" s="109"/>
      <c r="F223" s="21"/>
      <c r="G223" s="21"/>
      <c r="H223" s="109"/>
      <c r="I223" s="23"/>
      <c r="J223" s="34"/>
      <c r="K223" s="22"/>
      <c r="L223" s="22"/>
      <c r="M223" s="108"/>
      <c r="N223" s="22"/>
      <c r="O223" s="22"/>
      <c r="P223" s="108"/>
      <c r="Q223" s="23"/>
      <c r="R223" s="23"/>
      <c r="S223" s="23"/>
      <c r="T223" s="23"/>
      <c r="U223" s="56"/>
      <c r="V223" s="23"/>
      <c r="W223" s="23"/>
      <c r="X223" s="56"/>
      <c r="AA223" s="80"/>
      <c r="AB223" s="80"/>
      <c r="AC223" s="128"/>
      <c r="AD223" s="80"/>
      <c r="AE223" s="80"/>
      <c r="AF223" s="128"/>
      <c r="AG223" s="80"/>
      <c r="AH223" s="23"/>
      <c r="AI223" s="96"/>
      <c r="AJ223" s="96"/>
      <c r="AK223" s="105"/>
      <c r="AL223" s="96"/>
      <c r="AM223" s="96"/>
      <c r="AN223" s="105"/>
      <c r="AO223" s="96"/>
      <c r="AP223" s="96"/>
      <c r="AQ223" s="96"/>
      <c r="AR223" s="96"/>
      <c r="AS223" s="96"/>
      <c r="AT223" s="96"/>
      <c r="AU223" s="96"/>
      <c r="AV223" s="96"/>
      <c r="AW223" s="97"/>
      <c r="AX223" s="95"/>
    </row>
    <row r="224" spans="1:50" ht="15.75" customHeight="1" x14ac:dyDescent="0.25">
      <c r="B224" s="182"/>
      <c r="C224" s="182"/>
      <c r="D224" s="135"/>
      <c r="E224" s="135"/>
      <c r="F224" s="135"/>
      <c r="G224" s="135"/>
      <c r="H224" s="135"/>
      <c r="I224" s="136"/>
      <c r="J224" s="134"/>
      <c r="K224" s="182"/>
      <c r="L224" s="135"/>
      <c r="M224" s="135"/>
      <c r="N224" s="135"/>
      <c r="O224" s="135"/>
      <c r="P224" s="135"/>
      <c r="Q224" s="135"/>
      <c r="R224" s="181"/>
      <c r="S224" s="182"/>
      <c r="T224" s="135"/>
      <c r="U224" s="135"/>
      <c r="V224" s="135"/>
      <c r="W224" s="135"/>
      <c r="X224" s="135"/>
      <c r="Y224" s="136"/>
      <c r="Z224" s="181"/>
      <c r="AA224" s="182"/>
      <c r="AB224" s="135"/>
      <c r="AC224" s="135"/>
      <c r="AD224" s="135"/>
      <c r="AE224" s="135"/>
      <c r="AF224" s="135"/>
      <c r="AG224" s="136"/>
      <c r="AH224" s="215"/>
      <c r="AI224" s="215"/>
      <c r="AJ224" s="215"/>
      <c r="AK224" s="215"/>
      <c r="AL224" s="215"/>
      <c r="AM224" s="215"/>
      <c r="AN224" s="215"/>
      <c r="AO224" s="215"/>
      <c r="AP224" s="17"/>
      <c r="AQ224" s="17"/>
      <c r="AR224" s="17"/>
      <c r="AS224" s="17"/>
      <c r="AT224" s="17"/>
      <c r="AU224" s="17"/>
      <c r="AV224" s="17"/>
      <c r="AW224" s="17"/>
      <c r="AX224" s="95"/>
    </row>
    <row r="225" spans="1:49" ht="15.75" customHeight="1" x14ac:dyDescent="0.25">
      <c r="B225" s="100" t="s">
        <v>64</v>
      </c>
      <c r="C225" s="100"/>
      <c r="D225" s="100"/>
      <c r="E225" s="100"/>
      <c r="F225" s="100"/>
      <c r="G225" s="100"/>
      <c r="H225" s="100"/>
      <c r="I225" s="100"/>
      <c r="J225" s="61" t="s">
        <v>103</v>
      </c>
      <c r="K225" s="61"/>
      <c r="L225" s="61"/>
      <c r="M225" s="61"/>
      <c r="N225" s="61"/>
      <c r="O225" s="61"/>
      <c r="P225" s="61"/>
      <c r="Q225" s="61"/>
      <c r="R225" s="61" t="s">
        <v>102</v>
      </c>
      <c r="S225" s="61"/>
      <c r="T225" s="61"/>
      <c r="U225" s="61"/>
      <c r="V225" s="61"/>
      <c r="W225" s="61"/>
      <c r="X225" s="61"/>
      <c r="Y225" s="61"/>
      <c r="Z225" s="61" t="s">
        <v>101</v>
      </c>
      <c r="AA225" s="61"/>
      <c r="AB225" s="61"/>
      <c r="AC225" s="61"/>
      <c r="AD225" s="61"/>
      <c r="AE225" s="61"/>
      <c r="AF225" s="61"/>
      <c r="AG225" s="61"/>
      <c r="AH225" s="213"/>
      <c r="AI225" s="213"/>
      <c r="AJ225" s="213"/>
      <c r="AK225" s="213"/>
      <c r="AL225" s="213"/>
      <c r="AM225" s="213"/>
      <c r="AN225" s="213"/>
      <c r="AO225" s="213"/>
      <c r="AP225" s="17"/>
      <c r="AQ225" s="17"/>
      <c r="AR225" s="17"/>
      <c r="AS225" s="17"/>
      <c r="AT225" s="17"/>
      <c r="AU225" s="17"/>
      <c r="AV225" s="17"/>
      <c r="AW225" s="17"/>
    </row>
    <row r="226" spans="1:49" ht="12" customHeight="1" x14ac:dyDescent="0.25">
      <c r="A226" s="209">
        <v>33</v>
      </c>
      <c r="B226" s="194" t="str">
        <f>IF(VLOOKUP(B228,NP,4,FALSE)=0,"",VLOOKUP(B228,NP,4,FALSE))</f>
        <v/>
      </c>
      <c r="C226" s="25" t="str">
        <f>IF(B226="","",CONCATENATE(VLOOKUP(B228,NP,5,FALSE),"  ",VLOOKUP(B228,NP,6,FALSE)))</f>
        <v/>
      </c>
      <c r="D226" s="25"/>
      <c r="E226" s="111"/>
      <c r="F226" s="25"/>
      <c r="G226" s="25"/>
      <c r="H226" s="111"/>
      <c r="I226" s="25"/>
      <c r="J226" s="39"/>
      <c r="K226" s="39"/>
      <c r="L226" s="39"/>
      <c r="M226" s="113"/>
      <c r="N226" s="39"/>
      <c r="O226" s="39"/>
      <c r="P226" s="113"/>
      <c r="Q226" s="39"/>
      <c r="R226" s="39"/>
      <c r="S226" s="39"/>
      <c r="T226" s="39"/>
      <c r="U226" s="113"/>
      <c r="V226" s="39"/>
      <c r="W226" s="39"/>
      <c r="X226" s="113"/>
      <c r="Y226" s="39"/>
      <c r="Z226" s="39"/>
      <c r="AA226" s="39"/>
      <c r="AB226" s="39"/>
      <c r="AC226" s="113"/>
      <c r="AD226" s="39"/>
      <c r="AE226" s="39"/>
      <c r="AF226" s="113"/>
      <c r="AG226" s="39"/>
      <c r="AH226" s="39"/>
      <c r="AI226" s="39"/>
      <c r="AJ226" s="39"/>
      <c r="AK226" s="113"/>
      <c r="AL226" s="39"/>
      <c r="AM226" s="39"/>
      <c r="AN226" s="113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1:49" ht="12" customHeight="1" x14ac:dyDescent="0.25">
      <c r="A227" s="171"/>
      <c r="B227" s="189" t="str">
        <f>IF(OR(B226="",VLOOKUP(B228,NP,10,FALSE)=0),"",IF(LEN(VLOOKUP(B228,NP,10,FALSE))=7,VLOOKUP(B228,NP,10,FALSE),VLOOKUP(B228,NP,10,FALSE)))</f>
        <v/>
      </c>
      <c r="C227" s="88" t="str">
        <f>IF(B226="","",CONCATENATE(VLOOKUP(B228,NP,8,FALSE)," pts - ",VLOOKUP(B228,NP,11,FALSE)))</f>
        <v/>
      </c>
      <c r="D227" s="88"/>
      <c r="E227" s="115"/>
      <c r="F227" s="88"/>
      <c r="G227" s="88"/>
      <c r="H227" s="115"/>
      <c r="I227" s="88"/>
      <c r="J227" s="137">
        <v>33</v>
      </c>
    </row>
    <row r="228" spans="1:49" ht="12" customHeight="1" x14ac:dyDescent="0.25">
      <c r="A228" s="171"/>
      <c r="B228" s="195">
        <v>41</v>
      </c>
      <c r="C228" s="139" t="s">
        <v>63</v>
      </c>
      <c r="D228" s="139"/>
      <c r="E228" s="140" t="str">
        <f>IF(VLOOKUP(B228,NP,32,FALSE)="","",IF(VLOOKUP(B228,NP,32,FALSE)=0,"",VLOOKUP(B228,NP,32,FALSE)))</f>
        <v/>
      </c>
      <c r="F228" s="141" t="str">
        <f>IF(VLOOKUP(B228,NP,33,FALSE)="","",IF(VLOOKUP(B228,NP,34,FALSE)=2,"",VLOOKUP(B228,NP,34,FALSE)))</f>
        <v/>
      </c>
      <c r="G228" s="141"/>
      <c r="H228" s="142" t="str">
        <f>IF(VLOOKUP(B228,NP,33,FALSE)="","",IF(VLOOKUP(B228,NP,33,FALSE)=0,"",VLOOKUP(B228,NP,33,FALSE)))</f>
        <v xml:space="preserve"> </v>
      </c>
      <c r="I228" s="143"/>
      <c r="J228" s="35" t="str">
        <f>IF(VLOOKUP(J231,NP,4,FALSE)=0,"",VLOOKUP(J231,NP,4,FALSE))</f>
        <v/>
      </c>
      <c r="K228" s="25" t="str">
        <f>IF(J228="","",CONCATENATE(VLOOKUP(J231,NP,5,FALSE),"  ",VLOOKUP(J231,NP,6,FALSE)))</f>
        <v/>
      </c>
      <c r="L228" s="25"/>
      <c r="M228" s="111"/>
      <c r="N228" s="25"/>
      <c r="O228" s="25"/>
      <c r="P228" s="111"/>
      <c r="Q228" s="25"/>
    </row>
    <row r="229" spans="1:49" ht="12" customHeight="1" x14ac:dyDescent="0.25">
      <c r="A229" s="171"/>
      <c r="B229" s="196"/>
      <c r="C229" s="147"/>
      <c r="D229" s="147"/>
      <c r="E229" s="149"/>
      <c r="F229" s="147"/>
      <c r="G229" s="147"/>
      <c r="H229" s="149"/>
      <c r="I229" s="150"/>
      <c r="J229" s="37"/>
      <c r="K229" s="27" t="str">
        <f>IF(J228="","",CONCATENATE(VLOOKUP(J231,NP,8,FALSE)," pts - ",VLOOKUP(J231,NP,11,FALSE)))</f>
        <v/>
      </c>
      <c r="L229" s="27"/>
      <c r="M229" s="100"/>
      <c r="N229" s="27"/>
      <c r="O229" s="27"/>
      <c r="P229" s="100"/>
      <c r="Q229" s="27"/>
      <c r="R229" s="28"/>
    </row>
    <row r="230" spans="1:49" ht="12" customHeight="1" x14ac:dyDescent="0.25">
      <c r="A230" s="207">
        <v>34</v>
      </c>
      <c r="B230" s="194" t="str">
        <f>IF(VLOOKUP(B228,NP,14,FALSE)=0,"",VLOOKUP(B228,NP,14,FALSE))</f>
        <v/>
      </c>
      <c r="C230" s="25" t="str">
        <f>IF(B230="","",CONCATENATE(VLOOKUP(B228,NP,15,FALSE),"  ",VLOOKUP(B228,NP,16,FALSE)))</f>
        <v/>
      </c>
      <c r="D230" s="151"/>
      <c r="E230" s="152"/>
      <c r="F230" s="151"/>
      <c r="G230" s="151"/>
      <c r="H230" s="152"/>
      <c r="I230" s="3"/>
      <c r="J230" s="37"/>
      <c r="K230" s="88" t="str">
        <f>IF(J228="","",CONCATENATE(IF(VLOOKUP(B228,NP,23,FALSE)="","",IF(VLOOKUP(B228,NP,12,FALSE)=1,VLOOKUP(B228,NP,23,FALSE),-VLOOKUP(B228,NP,23,FALSE))),IF(VLOOKUP(B228,NP,24,FALSE)="","",CONCATENATE(" / ",IF(VLOOKUP(B228,NP,12,FALSE)=1,VLOOKUP(B228,NP,24,FALSE),-VLOOKUP(B228,NP,24,FALSE)))),IF(VLOOKUP(B228,NP,25,FALSE)="","",CONCATENATE(" / ",IF(VLOOKUP(B228,NP,12,FALSE)=1,VLOOKUP(B228,NP,25,FALSE),-VLOOKUP(B228,NP,25,FALSE)))),IF(VLOOKUP(B228,NP,26,FALSE)="","",CONCATENATE(" / ",IF(VLOOKUP(B228,NP,12,FALSE)=1,VLOOKUP(B228,NP,26,FALSE),-VLOOKUP(B228,NP,26,FALSE)))),IF(VLOOKUP(B228,NP,27,FALSE)="","",CONCATENATE(" / ",IF(VLOOKUP(B228,NP,12,FALSE)=1,VLOOKUP(B228,NP,27,FALSE),-VLOOKUP(B228,NP,27,FALSE)))),IF(VLOOKUP(B228,NP,28)="","",CONCATENATE(" / ",IF(VLOOKUP(B228,NP,12)=1,VLOOKUP(B228,NP,28),-VLOOKUP(B228,NP,28)))),IF(VLOOKUP(B228,NP,29)="","",CONCATENATE(" / ",IF(VLOOKUP(B228,NP,12)=1,VLOOKUP(B228,NP,29),-VLOOKUP(B228,NP,29))))))</f>
        <v/>
      </c>
      <c r="L230" s="88"/>
      <c r="M230" s="115"/>
      <c r="N230" s="88"/>
      <c r="O230" s="88"/>
      <c r="P230" s="115"/>
      <c r="Q230" s="88"/>
      <c r="R230" s="137">
        <v>33</v>
      </c>
    </row>
    <row r="231" spans="1:49" ht="12" customHeight="1" x14ac:dyDescent="0.25">
      <c r="A231" s="171"/>
      <c r="B231" s="189" t="str">
        <f>IF(OR(B230="",VLOOKUP(B228,NP,20,FALSE)=0),"",IF(LEN(VLOOKUP(B228,NP,20,FALSE))=7,VLOOKUP(B228,NP,20,FALSE),VLOOKUP(B228,NP,20,FALSE)))</f>
        <v/>
      </c>
      <c r="C231" s="88" t="str">
        <f>IF(B230="","",CONCATENATE(VLOOKUP(B228,NP,18,FALSE)," pts - ",VLOOKUP(B228,NP,21,FALSE)))</f>
        <v/>
      </c>
      <c r="D231" s="88"/>
      <c r="E231" s="115"/>
      <c r="F231" s="88"/>
      <c r="G231" s="88"/>
      <c r="H231" s="115"/>
      <c r="I231" s="88"/>
      <c r="J231" s="138">
        <v>49</v>
      </c>
      <c r="K231" s="139" t="s">
        <v>63</v>
      </c>
      <c r="L231" s="139"/>
      <c r="M231" s="140" t="str">
        <f>IF(VLOOKUP(J231,NP,32,FALSE)="","",IF(VLOOKUP(J231,NP,32,FALSE)=0,"",VLOOKUP(J231,NP,32,FALSE)))</f>
        <v/>
      </c>
      <c r="N231" s="141" t="str">
        <f>IF(VLOOKUP(J231,NP,33,FALSE)="","",IF(VLOOKUP(J231,NP,34,FALSE)=2,"",VLOOKUP(J231,NP,34,FALSE)))</f>
        <v/>
      </c>
      <c r="O231" s="141"/>
      <c r="P231" s="142" t="str">
        <f>IF(VLOOKUP(J231,NP,33,FALSE)="","",IF(VLOOKUP(J231,NP,33,FALSE)=0,"",VLOOKUP(J231,NP,33,FALSE)))</f>
        <v xml:space="preserve"> </v>
      </c>
      <c r="Q231" s="143"/>
      <c r="R231" s="35" t="str">
        <f>IF(VLOOKUP(R237,NP,4,FALSE)=0,"",VLOOKUP(R237,NP,4,FALSE))</f>
        <v/>
      </c>
      <c r="S231" s="25" t="str">
        <f>IF(R231="","",CONCATENATE(VLOOKUP(R237,NP,5,FALSE),"  ",VLOOKUP(R237,NP,6,FALSE)))</f>
        <v/>
      </c>
      <c r="T231" s="25"/>
      <c r="U231" s="111"/>
      <c r="V231" s="25"/>
      <c r="W231" s="25"/>
      <c r="X231" s="111"/>
      <c r="Y231" s="25"/>
    </row>
    <row r="232" spans="1:49" ht="12" customHeight="1" x14ac:dyDescent="0.25">
      <c r="A232" s="207">
        <v>35</v>
      </c>
      <c r="B232" s="194" t="str">
        <f>IF(VLOOKUP(B234,NP,4,FALSE)=0,"",VLOOKUP(B234,NP,4,FALSE))</f>
        <v/>
      </c>
      <c r="C232" s="25" t="str">
        <f>IF(B232="","",CONCATENATE(VLOOKUP(B234,NP,5,FALSE),"  ",VLOOKUP(B234,NP,6,FALSE)))</f>
        <v/>
      </c>
      <c r="D232" s="25"/>
      <c r="E232" s="111"/>
      <c r="F232" s="25"/>
      <c r="G232" s="25"/>
      <c r="H232" s="111"/>
      <c r="I232" s="25"/>
      <c r="J232" s="2"/>
      <c r="K232" s="144"/>
      <c r="L232" s="144"/>
      <c r="M232" s="145"/>
      <c r="N232" s="144"/>
      <c r="O232" s="144"/>
      <c r="P232" s="145"/>
      <c r="Q232" s="4"/>
      <c r="R232" s="36"/>
      <c r="S232" s="27" t="str">
        <f>IF(R231="","",CONCATENATE(VLOOKUP(R237,NP,8,FALSE)," pts - ",VLOOKUP(R237,NP,11,FALSE)))</f>
        <v/>
      </c>
      <c r="T232" s="27"/>
      <c r="U232" s="100"/>
      <c r="V232" s="27"/>
      <c r="W232" s="27"/>
      <c r="X232" s="100"/>
      <c r="Y232" s="27"/>
      <c r="Z232" s="28"/>
    </row>
    <row r="233" spans="1:49" ht="12" customHeight="1" x14ac:dyDescent="0.25">
      <c r="A233" s="171"/>
      <c r="B233" s="189" t="str">
        <f>IF(OR(B232="",VLOOKUP(B234,NP,10,FALSE)=0),"",IF(LEN(VLOOKUP(B234,NP,10,FALSE))=7,VLOOKUP(B234,NP,10,FALSE),VLOOKUP(B234,NP,10,FALSE)))</f>
        <v/>
      </c>
      <c r="C233" s="88" t="str">
        <f>IF(B232="","",CONCATENATE(VLOOKUP(B234,NP,8,FALSE)," pts - ",VLOOKUP(B234,NP,11,FALSE)))</f>
        <v/>
      </c>
      <c r="D233" s="88"/>
      <c r="E233" s="115"/>
      <c r="F233" s="88"/>
      <c r="G233" s="88"/>
      <c r="H233" s="115"/>
      <c r="I233" s="88"/>
      <c r="J233" s="146"/>
      <c r="K233" s="147"/>
      <c r="L233" s="144"/>
      <c r="M233" s="145"/>
      <c r="N233" s="144"/>
      <c r="O233" s="144"/>
      <c r="P233" s="145"/>
      <c r="Q233" s="4"/>
      <c r="R233" s="37"/>
      <c r="S233" s="27" t="str">
        <f>IF(R231="","",CONCATENATE(IF(VLOOKUP(J231,NP,23,FALSE)="","",IF(VLOOKUP(J231,NP,12,FALSE)=1,VLOOKUP(J231,NP,23,FALSE),-VLOOKUP(J231,NP,23,FALSE))),IF(VLOOKUP(J231,NP,24,FALSE)="","",CONCATENATE(" / ",IF(VLOOKUP(J231,NP,12,FALSE)=1,VLOOKUP(J231,NP,24,FALSE),-VLOOKUP(J231,NP,24,FALSE)))),IF(VLOOKUP(J231,NP,25,FALSE)="","",CONCATENATE(" / ",IF(VLOOKUP(J231,NP,12,FALSE)=1,VLOOKUP(J231,NP,25,FALSE),-VLOOKUP(J231,NP,25,FALSE)))),IF(VLOOKUP(J231,NP,26,FALSE)="","",CONCATENATE(" / ",IF(VLOOKUP(J231,NP,12,FALSE)=1,VLOOKUP(J231,NP,26,FALSE),-VLOOKUP(J231,NP,26,FALSE)))),IF(VLOOKUP(J231,NP,27,FALSE)="","",CONCATENATE(" / ",IF(VLOOKUP(J231,NP,12,FALSE)=1,VLOOKUP(J231,NP,27,FALSE),-VLOOKUP(J231,NP,27,FALSE)))),IF(VLOOKUP(J231,NP,28)="","",CONCATENATE(" / ",IF(VLOOKUP(J231,NP,12)=1,VLOOKUP(J231,NP,28),-VLOOKUP(J231,NP,28)))),IF(VLOOKUP(J231,NP,29)="","",CONCATENATE(" / ",IF(VLOOKUP(J231,NP,12)=1,VLOOKUP(J231,NP,29),-VLOOKUP(J231,NP,29))))))</f>
        <v/>
      </c>
      <c r="T233" s="27"/>
      <c r="U233" s="100"/>
      <c r="V233" s="27"/>
      <c r="W233" s="27"/>
      <c r="X233" s="100"/>
      <c r="Y233" s="27"/>
      <c r="Z233" s="28"/>
    </row>
    <row r="234" spans="1:49" ht="12" customHeight="1" x14ac:dyDescent="0.25">
      <c r="A234" s="171"/>
      <c r="B234" s="195">
        <v>42</v>
      </c>
      <c r="C234" s="139" t="s">
        <v>63</v>
      </c>
      <c r="D234" s="139"/>
      <c r="E234" s="140" t="str">
        <f>IF(VLOOKUP(B234,NP,32,FALSE)="","",IF(VLOOKUP(B234,NP,32,FALSE)=0,"",VLOOKUP(B234,NP,32,FALSE)))</f>
        <v/>
      </c>
      <c r="F234" s="141" t="str">
        <f>IF(VLOOKUP(B234,NP,33,FALSE)="","",IF(VLOOKUP(B234,NP,34,FALSE)=2,"",VLOOKUP(B234,NP,34,FALSE)))</f>
        <v/>
      </c>
      <c r="G234" s="141"/>
      <c r="H234" s="142" t="str">
        <f>IF(VLOOKUP(B234,NP,33,FALSE)="","",IF(VLOOKUP(B234,NP,33,FALSE)=0,"",VLOOKUP(B234,NP,33,FALSE)))</f>
        <v xml:space="preserve"> </v>
      </c>
      <c r="I234" s="143"/>
      <c r="J234" s="35" t="str">
        <f>IF(VLOOKUP(J231,NP,14,FALSE)=0,"",VLOOKUP(J231,NP,14,FALSE))</f>
        <v/>
      </c>
      <c r="K234" s="25" t="str">
        <f>IF(J234="","",CONCATENATE(VLOOKUP(J231,NP,15,FALSE),"  ",VLOOKUP(J231,NP,16,FALSE)))</f>
        <v/>
      </c>
      <c r="L234" s="25"/>
      <c r="M234" s="111"/>
      <c r="N234" s="25"/>
      <c r="O234" s="25"/>
      <c r="P234" s="111"/>
      <c r="Q234" s="25"/>
      <c r="R234" s="28"/>
      <c r="Y234" s="33"/>
      <c r="Z234" s="28"/>
    </row>
    <row r="235" spans="1:49" ht="12" customHeight="1" x14ac:dyDescent="0.25">
      <c r="A235" s="171"/>
      <c r="B235" s="196"/>
      <c r="C235" s="147"/>
      <c r="D235" s="147"/>
      <c r="E235" s="149"/>
      <c r="F235" s="147"/>
      <c r="G235" s="147"/>
      <c r="H235" s="149"/>
      <c r="I235" s="150"/>
      <c r="J235" s="137">
        <v>36</v>
      </c>
      <c r="K235" s="38" t="str">
        <f>IF(J234="","",CONCATENATE(VLOOKUP(J231,NP,18,FALSE)," pts - ",VLOOKUP(J231,NP,21,FALSE)))</f>
        <v/>
      </c>
      <c r="L235" s="38"/>
      <c r="M235" s="112"/>
      <c r="N235" s="38"/>
      <c r="O235" s="38"/>
      <c r="P235" s="112"/>
      <c r="Q235" s="38"/>
      <c r="R235" s="33"/>
      <c r="Y235" s="33"/>
      <c r="Z235" s="28"/>
    </row>
    <row r="236" spans="1:49" ht="12" customHeight="1" x14ac:dyDescent="0.25">
      <c r="A236" s="211">
        <v>36</v>
      </c>
      <c r="B236" s="194" t="str">
        <f>IF(VLOOKUP(B234,NP,14,FALSE)=0,"",VLOOKUP(B234,NP,14,FALSE))</f>
        <v/>
      </c>
      <c r="C236" s="25" t="str">
        <f>IF(B236="","",CONCATENATE(VLOOKUP(B234,NP,15,FALSE),"  ",VLOOKUP(B234,NP,16,FALSE)))</f>
        <v/>
      </c>
      <c r="D236" s="151"/>
      <c r="E236" s="152"/>
      <c r="F236" s="151"/>
      <c r="G236" s="151"/>
      <c r="H236" s="152"/>
      <c r="I236" s="3"/>
      <c r="J236" s="37"/>
      <c r="K236" s="88" t="str">
        <f>IF(J234="","",CONCATENATE(IF(VLOOKUP(B234,NP,23,FALSE)="","",IF(VLOOKUP(B234,NP,12,FALSE)=1,VLOOKUP(B234,NP,23,FALSE),-VLOOKUP(B234,NP,23,FALSE))),IF(VLOOKUP(B234,NP,24,FALSE)="","",CONCATENATE(" / ",IF(VLOOKUP(B234,NP,12,FALSE)=1,VLOOKUP(B234,NP,24,FALSE),-VLOOKUP(B234,NP,24,FALSE)))),IF(VLOOKUP(B234,NP,25,FALSE)="","",CONCATENATE(" / ",IF(VLOOKUP(B234,NP,12,FALSE)=1,VLOOKUP(B234,NP,25,FALSE),-VLOOKUP(B234,NP,25,FALSE)))),IF(VLOOKUP(B234,NP,26,FALSE)="","",CONCATENATE(" / ",IF(VLOOKUP(B234,NP,12,FALSE)=1,VLOOKUP(B234,NP,26,FALSE),-VLOOKUP(B234,NP,26,FALSE)))),IF(VLOOKUP(B234,NP,27,FALSE)="","",CONCATENATE(" / ",IF(VLOOKUP(B234,NP,12,FALSE)=1,VLOOKUP(B234,NP,27,FALSE),-VLOOKUP(B234,NP,27,FALSE)))),IF(VLOOKUP(B234,NP,28)="","",CONCATENATE(" / ",IF(VLOOKUP(B234,NP,12)=1,VLOOKUP(B234,NP,28),-VLOOKUP(B234,NP,28)))),IF(VLOOKUP(B234,NP,29)="","",CONCATENATE(" / ",IF(VLOOKUP(B234,NP,12)=1,VLOOKUP(B234,NP,29),-VLOOKUP(B234,NP,29))))))</f>
        <v/>
      </c>
      <c r="L236" s="88"/>
      <c r="M236" s="115"/>
      <c r="N236" s="88"/>
      <c r="O236" s="88"/>
      <c r="P236" s="115"/>
      <c r="Q236" s="88"/>
      <c r="R236" s="33"/>
      <c r="Y236" s="33"/>
      <c r="Z236" s="137">
        <v>33</v>
      </c>
    </row>
    <row r="237" spans="1:49" ht="12" customHeight="1" x14ac:dyDescent="0.25">
      <c r="A237" s="171"/>
      <c r="B237" s="189" t="str">
        <f>IF(OR(B236="",VLOOKUP(B234,NP,20,FALSE)=0),"",IF(LEN(VLOOKUP(B234,NP,20,FALSE))=7,VLOOKUP(B234,NP,20,FALSE),VLOOKUP(B234,NP,20,FALSE)))</f>
        <v/>
      </c>
      <c r="C237" s="88" t="str">
        <f>IF(B236="","",CONCATENATE(VLOOKUP(B234,NP,18,FALSE)," pts - ",VLOOKUP(B234,NP,21,FALSE)))</f>
        <v/>
      </c>
      <c r="D237" s="88"/>
      <c r="E237" s="115"/>
      <c r="F237" s="88"/>
      <c r="G237" s="88"/>
      <c r="H237" s="115"/>
      <c r="I237" s="88"/>
      <c r="J237" s="150"/>
      <c r="K237" s="153"/>
      <c r="L237" s="153"/>
      <c r="M237" s="154"/>
      <c r="N237" s="155"/>
      <c r="O237" s="155"/>
      <c r="P237" s="154"/>
      <c r="Q237" s="153"/>
      <c r="R237" s="156">
        <v>53</v>
      </c>
      <c r="S237" s="139" t="s">
        <v>63</v>
      </c>
      <c r="T237" s="139"/>
      <c r="U237" s="140" t="str">
        <f>IF(VLOOKUP(R237,NP,32,FALSE)="","",IF(VLOOKUP(R237,NP,32,FALSE)=0,"",VLOOKUP(R237,NP,32,FALSE)))</f>
        <v/>
      </c>
      <c r="V237" s="141" t="str">
        <f>IF(VLOOKUP(R237,NP,33,FALSE)="","",IF(VLOOKUP(R237,NP,34,FALSE)=2,"",VLOOKUP(R237,NP,34,FALSE)))</f>
        <v/>
      </c>
      <c r="W237" s="141"/>
      <c r="X237" s="142" t="str">
        <f>IF(VLOOKUP(R237,NP,33,FALSE)="","",IF(VLOOKUP(R237,NP,33,FALSE)=0,"",VLOOKUP(R237,NP,33,FALSE)))</f>
        <v xml:space="preserve"> </v>
      </c>
      <c r="Y237" s="143"/>
      <c r="Z237" s="35" t="str">
        <f>IF(VLOOKUP(Z249,NP,4,FALSE)=0,"",VLOOKUP(Z249,NP,4,FALSE))</f>
        <v/>
      </c>
      <c r="AA237" s="25" t="str">
        <f>IF(Z237="","",CONCATENATE(VLOOKUP(Z249,NP,5,FALSE),"  ",VLOOKUP(Z249,NP,6,FALSE)))</f>
        <v/>
      </c>
      <c r="AB237" s="25"/>
      <c r="AC237" s="111"/>
      <c r="AD237" s="25"/>
      <c r="AE237" s="25"/>
      <c r="AF237" s="111"/>
      <c r="AG237" s="25"/>
    </row>
    <row r="238" spans="1:49" ht="12" customHeight="1" x14ac:dyDescent="0.25">
      <c r="A238" s="211">
        <v>37</v>
      </c>
      <c r="B238" s="194" t="str">
        <f>IF(VLOOKUP(B240,NP,4,FALSE)=0,"",VLOOKUP(B240,NP,4,FALSE))</f>
        <v/>
      </c>
      <c r="C238" s="25" t="str">
        <f>IF(B238="","",CONCATENATE(VLOOKUP(B240,NP,5,FALSE),"  ",VLOOKUP(B240,NP,6,FALSE)))</f>
        <v/>
      </c>
      <c r="D238" s="25"/>
      <c r="E238" s="111"/>
      <c r="F238" s="25"/>
      <c r="G238" s="25"/>
      <c r="H238" s="111"/>
      <c r="I238" s="25"/>
      <c r="J238" s="2"/>
      <c r="K238" s="144"/>
      <c r="L238" s="144"/>
      <c r="M238" s="145"/>
      <c r="N238" s="144"/>
      <c r="O238" s="144"/>
      <c r="P238" s="145"/>
      <c r="Q238" s="4"/>
      <c r="Y238" s="33"/>
      <c r="Z238" s="36"/>
      <c r="AA238" s="27" t="str">
        <f>IF(Z237="","",CONCATENATE(VLOOKUP(Z249,NP,8,FALSE)," pts - ",VLOOKUP(Z249,NP,11,FALSE)))</f>
        <v/>
      </c>
      <c r="AB238" s="27"/>
      <c r="AC238" s="100"/>
      <c r="AD238" s="27"/>
      <c r="AE238" s="27"/>
      <c r="AF238" s="100"/>
      <c r="AG238" s="27"/>
      <c r="AH238" s="28"/>
    </row>
    <row r="239" spans="1:49" ht="12" customHeight="1" x14ac:dyDescent="0.25">
      <c r="A239" s="171"/>
      <c r="B239" s="189" t="str">
        <f>IF(OR(B238="",VLOOKUP(B240,NP,10,FALSE)=0),"",IF(LEN(VLOOKUP(B240,NP,10,FALSE))=7,VLOOKUP(B240,NP,10,FALSE),VLOOKUP(B240,NP,10,FALSE)))</f>
        <v/>
      </c>
      <c r="C239" s="88" t="str">
        <f>IF(B238="","",CONCATENATE(VLOOKUP(B240,NP,8,FALSE)," pts - ",VLOOKUP(B240,NP,11,FALSE)))</f>
        <v/>
      </c>
      <c r="D239" s="88"/>
      <c r="E239" s="115"/>
      <c r="F239" s="88"/>
      <c r="G239" s="88"/>
      <c r="H239" s="115"/>
      <c r="I239" s="88"/>
      <c r="J239" s="137">
        <v>37</v>
      </c>
      <c r="K239" s="147"/>
      <c r="L239" s="144"/>
      <c r="M239" s="145"/>
      <c r="N239" s="144"/>
      <c r="O239" s="144"/>
      <c r="P239" s="145"/>
      <c r="Q239" s="4"/>
      <c r="Y239" s="33"/>
      <c r="Z239" s="37"/>
      <c r="AA239" s="27" t="str">
        <f>IF(Z237="","",CONCATENATE(IF(VLOOKUP(R237,NP,23,FALSE)="","",IF(VLOOKUP(R237,NP,12,FALSE)=1,VLOOKUP(R237,NP,23,FALSE),-VLOOKUP(R237,NP,23,FALSE))),IF(VLOOKUP(R237,NP,24,FALSE)="","",CONCATENATE(" / ",IF(VLOOKUP(R237,NP,12,FALSE)=1,VLOOKUP(R237,NP,24,FALSE),-VLOOKUP(R237,NP,24,FALSE)))),IF(VLOOKUP(R237,NP,25,FALSE)="","",CONCATENATE(" / ",IF(VLOOKUP(R237,NP,12,FALSE)=1,VLOOKUP(R237,NP,25,FALSE),-VLOOKUP(R237,NP,25,FALSE)))),IF(VLOOKUP(R237,NP,26,FALSE)="","",CONCATENATE(" / ",IF(VLOOKUP(R237,NP,12,FALSE)=1,VLOOKUP(R237,NP,26,FALSE),-VLOOKUP(R237,NP,26,FALSE)))),IF(VLOOKUP(R237,NP,27,FALSE)="","",CONCATENATE(" / ",IF(VLOOKUP(R237,NP,12,FALSE)=1,VLOOKUP(R237,NP,27,FALSE),-VLOOKUP(R237,NP,27,FALSE)))),IF(VLOOKUP(R237,NP,28)="","",CONCATENATE(" / ",IF(VLOOKUP(R237,NP,12)=1,VLOOKUP(R237,NP,28),-VLOOKUP(R237,NP,28)))),IF(VLOOKUP(R237,NP,29)="","",CONCATENATE(" / ",IF(VLOOKUP(R237,NP,12)=1,VLOOKUP(R237,NP,29),-VLOOKUP(R237,NP,29))))))</f>
        <v/>
      </c>
      <c r="AB239" s="27"/>
      <c r="AC239" s="100"/>
      <c r="AD239" s="27"/>
      <c r="AE239" s="27"/>
      <c r="AF239" s="100"/>
      <c r="AG239" s="27"/>
      <c r="AH239" s="28"/>
    </row>
    <row r="240" spans="1:49" ht="12" customHeight="1" x14ac:dyDescent="0.25">
      <c r="A240" s="171"/>
      <c r="B240" s="195">
        <v>43</v>
      </c>
      <c r="C240" s="139" t="s">
        <v>63</v>
      </c>
      <c r="D240" s="139"/>
      <c r="E240" s="140" t="str">
        <f>IF(VLOOKUP(B240,NP,32,FALSE)="","",IF(VLOOKUP(B240,NP,32,FALSE)=0,"",VLOOKUP(B240,NP,32,FALSE)))</f>
        <v/>
      </c>
      <c r="F240" s="141" t="str">
        <f>IF(VLOOKUP(B240,NP,33,FALSE)="","",IF(VLOOKUP(B240,NP,34,FALSE)=2,"",VLOOKUP(B240,NP,34,FALSE)))</f>
        <v/>
      </c>
      <c r="G240" s="141"/>
      <c r="H240" s="142" t="str">
        <f>IF(VLOOKUP(B240,NP,33,FALSE)="","",IF(VLOOKUP(B240,NP,33,FALSE)=0,"",VLOOKUP(B240,NP,33,FALSE)))</f>
        <v xml:space="preserve"> </v>
      </c>
      <c r="I240" s="143"/>
      <c r="J240" s="35" t="str">
        <f>IF(VLOOKUP(J243,NP,4,FALSE)=0,"",VLOOKUP(J243,NP,4,FALSE))</f>
        <v/>
      </c>
      <c r="K240" s="25" t="str">
        <f>IF(J240="","",CONCATENATE(VLOOKUP(J243,NP,5,FALSE),"  ",VLOOKUP(J243,NP,6,FALSE)))</f>
        <v/>
      </c>
      <c r="L240" s="25"/>
      <c r="M240" s="111"/>
      <c r="N240" s="25"/>
      <c r="O240" s="25"/>
      <c r="P240" s="111"/>
      <c r="Q240" s="25"/>
      <c r="Y240" s="33"/>
      <c r="Z240" s="28"/>
      <c r="AG240" s="33"/>
      <c r="AH240" s="28"/>
    </row>
    <row r="241" spans="1:42" ht="12" customHeight="1" x14ac:dyDescent="0.25">
      <c r="A241" s="171"/>
      <c r="B241" s="196"/>
      <c r="C241" s="147"/>
      <c r="D241" s="147"/>
      <c r="E241" s="149"/>
      <c r="F241" s="147"/>
      <c r="G241" s="147"/>
      <c r="H241" s="149"/>
      <c r="I241" s="150"/>
      <c r="J241" s="37"/>
      <c r="K241" s="27" t="str">
        <f>IF(J240="","",CONCATENATE(VLOOKUP(J243,NP,8,FALSE)," pts - ",VLOOKUP(J243,NP,11,FALSE)))</f>
        <v/>
      </c>
      <c r="L241" s="27"/>
      <c r="M241" s="100"/>
      <c r="N241" s="27"/>
      <c r="O241" s="27"/>
      <c r="P241" s="100"/>
      <c r="Q241" s="27"/>
      <c r="R241" s="28"/>
      <c r="Y241" s="33"/>
      <c r="Z241" s="28"/>
      <c r="AG241" s="33"/>
      <c r="AH241" s="28"/>
    </row>
    <row r="242" spans="1:42" ht="12" customHeight="1" x14ac:dyDescent="0.25">
      <c r="A242" s="207">
        <v>38</v>
      </c>
      <c r="B242" s="194" t="str">
        <f>IF(VLOOKUP(B240,NP,14,FALSE)=0,"",VLOOKUP(B240,NP,14,FALSE))</f>
        <v/>
      </c>
      <c r="C242" s="25" t="str">
        <f>IF(B242="","",CONCATENATE(VLOOKUP(B240,NP,15,FALSE),"  ",VLOOKUP(B240,NP,16,FALSE)))</f>
        <v/>
      </c>
      <c r="D242" s="151"/>
      <c r="E242" s="152"/>
      <c r="F242" s="151"/>
      <c r="G242" s="151"/>
      <c r="H242" s="152"/>
      <c r="I242" s="3"/>
      <c r="J242" s="37"/>
      <c r="K242" s="88" t="str">
        <f>IF(J240="","",CONCATENATE(IF(VLOOKUP(B240,NP,23,FALSE)="","",IF(VLOOKUP(B240,NP,12,FALSE)=1,VLOOKUP(B240,NP,23,FALSE),-VLOOKUP(B240,NP,23,FALSE))),IF(VLOOKUP(B240,NP,24,FALSE)="","",CONCATENATE(" / ",IF(VLOOKUP(B240,NP,12,FALSE)=1,VLOOKUP(B240,NP,24,FALSE),-VLOOKUP(B240,NP,24,FALSE)))),IF(VLOOKUP(B240,NP,25,FALSE)="","",CONCATENATE(" / ",IF(VLOOKUP(B240,NP,12,FALSE)=1,VLOOKUP(B240,NP,25,FALSE),-VLOOKUP(B240,NP,25,FALSE)))),IF(VLOOKUP(B240,NP,26,FALSE)="","",CONCATENATE(" / ",IF(VLOOKUP(B240,NP,12,FALSE)=1,VLOOKUP(B240,NP,26,FALSE),-VLOOKUP(B240,NP,26,FALSE)))),IF(VLOOKUP(B240,NP,27,FALSE)="","",CONCATENATE(" / ",IF(VLOOKUP(B240,NP,12,FALSE)=1,VLOOKUP(B240,NP,27,FALSE),-VLOOKUP(B240,NP,27,FALSE)))),IF(VLOOKUP(B240,NP,28)="","",CONCATENATE(" / ",IF(VLOOKUP(B240,NP,12)=1,VLOOKUP(B240,NP,28),-VLOOKUP(B240,NP,28)))),IF(VLOOKUP(B240,NP,29)="","",CONCATENATE(" / ",IF(VLOOKUP(B240,NP,12)=1,VLOOKUP(B240,NP,29),-VLOOKUP(B240,NP,29))))))</f>
        <v/>
      </c>
      <c r="L242" s="88"/>
      <c r="M242" s="115"/>
      <c r="N242" s="88"/>
      <c r="O242" s="88"/>
      <c r="P242" s="115"/>
      <c r="Q242" s="88"/>
      <c r="R242" s="28"/>
      <c r="S242" s="39"/>
      <c r="T242" s="39"/>
      <c r="U242" s="113"/>
      <c r="V242" s="39"/>
      <c r="W242" s="39"/>
      <c r="X242" s="113"/>
      <c r="Y242" s="33"/>
      <c r="Z242" s="28"/>
      <c r="AG242" s="33"/>
      <c r="AH242" s="28"/>
    </row>
    <row r="243" spans="1:42" ht="12" customHeight="1" x14ac:dyDescent="0.25">
      <c r="A243" s="171"/>
      <c r="B243" s="189" t="str">
        <f>IF(OR(B242="",VLOOKUP(B240,NP,20,FALSE)=0),"",IF(LEN(VLOOKUP(B240,NP,20,FALSE))=7,VLOOKUP(B240,NP,20,FALSE),VLOOKUP(B240,NP,20,FALSE)))</f>
        <v/>
      </c>
      <c r="C243" s="93" t="str">
        <f>IF(B242="","",CONCATENATE(VLOOKUP(B240,NP,18,FALSE)," pts - ",VLOOKUP(B240,NP,21,FALSE)))</f>
        <v/>
      </c>
      <c r="D243" s="93"/>
      <c r="E243" s="116"/>
      <c r="F243" s="93"/>
      <c r="G243" s="93"/>
      <c r="H243" s="116"/>
      <c r="I243" s="93"/>
      <c r="J243" s="138">
        <v>50</v>
      </c>
      <c r="K243" s="139" t="s">
        <v>63</v>
      </c>
      <c r="L243" s="139"/>
      <c r="M243" s="140" t="str">
        <f>IF(VLOOKUP(J243,NP,32,FALSE)="","",IF(VLOOKUP(J243,NP,32,FALSE)=0,"",VLOOKUP(J243,NP,32,FALSE)))</f>
        <v/>
      </c>
      <c r="N243" s="141" t="str">
        <f>IF(VLOOKUP(J243,NP,33,FALSE)="","",IF(VLOOKUP(J243,NP,34,FALSE)=2,"",VLOOKUP(J243,NP,34,FALSE)))</f>
        <v/>
      </c>
      <c r="O243" s="141"/>
      <c r="P243" s="142" t="str">
        <f>IF(VLOOKUP(J243,NP,33,FALSE)="","",IF(VLOOKUP(J243,NP,33,FALSE)=0,"",VLOOKUP(J243,NP,33,FALSE)))</f>
        <v xml:space="preserve"> </v>
      </c>
      <c r="Q243" s="143"/>
      <c r="R243" s="35" t="str">
        <f>IF(VLOOKUP(R237,NP,14,FALSE)=0,"",VLOOKUP(R237,NP,14,FALSE))</f>
        <v/>
      </c>
      <c r="S243" s="25" t="str">
        <f>IF(R243="","",CONCATENATE(VLOOKUP(R237,NP,15,FALSE),"  ",VLOOKUP(R237,NP,16,FALSE)))</f>
        <v/>
      </c>
      <c r="T243" s="25"/>
      <c r="U243" s="111"/>
      <c r="V243" s="25"/>
      <c r="W243" s="25"/>
      <c r="X243" s="111"/>
      <c r="Y243" s="25"/>
      <c r="Z243" s="28"/>
      <c r="AG243" s="33"/>
      <c r="AH243" s="28"/>
    </row>
    <row r="244" spans="1:42" ht="12" customHeight="1" x14ac:dyDescent="0.25">
      <c r="A244" s="207">
        <v>39</v>
      </c>
      <c r="B244" s="194" t="str">
        <f>IF(VLOOKUP(B246,NP,4,FALSE)=0,"",VLOOKUP(B246,NP,4,FALSE))</f>
        <v/>
      </c>
      <c r="C244" s="25" t="str">
        <f>IF(B244="","",CONCATENATE(VLOOKUP(B246,NP,5,FALSE),"  ",VLOOKUP(B246,NP,6,FALSE)))</f>
        <v/>
      </c>
      <c r="D244" s="25"/>
      <c r="E244" s="111"/>
      <c r="F244" s="25"/>
      <c r="G244" s="25"/>
      <c r="H244" s="111"/>
      <c r="I244" s="25"/>
      <c r="J244" s="31"/>
      <c r="K244" s="26"/>
      <c r="L244" s="26"/>
      <c r="M244" s="123"/>
      <c r="N244" s="26"/>
      <c r="O244" s="26"/>
      <c r="P244" s="123"/>
      <c r="Q244" s="33"/>
      <c r="R244" s="137">
        <v>40</v>
      </c>
      <c r="S244" s="38" t="str">
        <f>IF(R243="","",CONCATENATE(VLOOKUP(R237,NP,18,FALSE)," pts - ",VLOOKUP(R237,NP,21,FALSE)))</f>
        <v/>
      </c>
      <c r="T244" s="38"/>
      <c r="U244" s="112"/>
      <c r="V244" s="38"/>
      <c r="W244" s="38"/>
      <c r="X244" s="112"/>
      <c r="Y244" s="38"/>
      <c r="Z244" s="31"/>
      <c r="AA244" s="26"/>
      <c r="AB244" s="26"/>
      <c r="AC244" s="123"/>
      <c r="AD244" s="26"/>
      <c r="AE244" s="26"/>
      <c r="AF244" s="123"/>
      <c r="AG244" s="21"/>
      <c r="AH244" s="28"/>
    </row>
    <row r="245" spans="1:42" ht="12" customHeight="1" x14ac:dyDescent="0.25">
      <c r="A245" s="171"/>
      <c r="B245" s="189" t="str">
        <f>IF(OR(B244="",VLOOKUP(B246,NP,10,FALSE)=0),"",IF(LEN(VLOOKUP(B246,NP,10,FALSE))=7,VLOOKUP(B246,NP,10,FALSE),VLOOKUP(B246,NP,10,FALSE)))</f>
        <v/>
      </c>
      <c r="C245" s="88" t="str">
        <f>IF(B244="","",CONCATENATE(VLOOKUP(B246,NP,8,FALSE)," pts - ",VLOOKUP(B246,NP,11,FALSE)))</f>
        <v/>
      </c>
      <c r="D245" s="88"/>
      <c r="E245" s="115"/>
      <c r="F245" s="88"/>
      <c r="G245" s="88"/>
      <c r="H245" s="115"/>
      <c r="I245" s="88"/>
      <c r="J245" s="37"/>
      <c r="K245" s="26"/>
      <c r="L245" s="26"/>
      <c r="M245" s="123"/>
      <c r="N245" s="26"/>
      <c r="O245" s="26"/>
      <c r="P245" s="123"/>
      <c r="Q245" s="33"/>
      <c r="R245" s="37"/>
      <c r="S245" s="27" t="str">
        <f>IF(R243="","",CONCATENATE(IF(VLOOKUP(J243,NP,23,FALSE)="","",IF(VLOOKUP(J243,NP,12,FALSE)=1,VLOOKUP(J243,NP,23,FALSE),-VLOOKUP(J243,NP,23,FALSE))),IF(VLOOKUP(J243,NP,24,FALSE)="","",CONCATENATE(" / ",IF(VLOOKUP(J243,NP,12,FALSE)=1,VLOOKUP(J243,NP,24,FALSE),-VLOOKUP(J243,NP,24,FALSE)))),IF(VLOOKUP(J243,NP,25,FALSE)="","",CONCATENATE(" / ",IF(VLOOKUP(J243,NP,12,FALSE)=1,VLOOKUP(J243,NP,25,FALSE),-VLOOKUP(J243,NP,25,FALSE)))),IF(VLOOKUP(J243,NP,26,FALSE)="","",CONCATENATE(" / ",IF(VLOOKUP(J243,NP,12,FALSE)=1,VLOOKUP(J243,NP,26,FALSE),-VLOOKUP(J243,NP,26,FALSE)))),IF(VLOOKUP(J243,NP,27,FALSE)="","",CONCATENATE(" / ",IF(VLOOKUP(J243,NP,12,FALSE)=1,VLOOKUP(J243,NP,27,FALSE),-VLOOKUP(J243,NP,27,FALSE)))),IF(VLOOKUP(J243,NP,28)="","",CONCATENATE(" / ",IF(VLOOKUP(J243,NP,12)=1,VLOOKUP(J243,NP,28),-VLOOKUP(J243,NP,28)))),IF(VLOOKUP(J243,NP,29)="","",CONCATENATE(" / ",IF(VLOOKUP(J243,NP,12)=1,VLOOKUP(J243,NP,29),-VLOOKUP(J243,NP,29))))))</f>
        <v/>
      </c>
      <c r="T245" s="27"/>
      <c r="U245" s="100"/>
      <c r="V245" s="27"/>
      <c r="W245" s="27"/>
      <c r="X245" s="100"/>
      <c r="Y245" s="27"/>
      <c r="AH245" s="28"/>
    </row>
    <row r="246" spans="1:42" ht="12" customHeight="1" x14ac:dyDescent="0.25">
      <c r="A246" s="171"/>
      <c r="B246" s="195">
        <v>44</v>
      </c>
      <c r="C246" s="139" t="s">
        <v>63</v>
      </c>
      <c r="D246" s="139"/>
      <c r="E246" s="140" t="str">
        <f>IF(VLOOKUP(B246,NP,32,FALSE)="","",IF(VLOOKUP(B246,NP,32,FALSE)=0,"",VLOOKUP(B246,NP,32,FALSE)))</f>
        <v/>
      </c>
      <c r="F246" s="141" t="str">
        <f>IF(VLOOKUP(B246,NP,33,FALSE)="","",IF(VLOOKUP(B246,NP,34,FALSE)=2,"",VLOOKUP(B246,NP,34,FALSE)))</f>
        <v/>
      </c>
      <c r="G246" s="141"/>
      <c r="H246" s="142" t="str">
        <f>IF(VLOOKUP(B246,NP,33,FALSE)="","",IF(VLOOKUP(B246,NP,33,FALSE)=0,"",VLOOKUP(B246,NP,33,FALSE)))</f>
        <v xml:space="preserve"> </v>
      </c>
      <c r="I246" s="143"/>
      <c r="J246" s="35" t="str">
        <f>IF(VLOOKUP(J243,NP,14,FALSE)=0,"",VLOOKUP(J243,NP,14,FALSE))</f>
        <v/>
      </c>
      <c r="K246" s="25" t="str">
        <f>IF(J246="","",CONCATENATE(VLOOKUP(J243,NP,15,FALSE),"  ",VLOOKUP(J243,NP,16,FALSE)))</f>
        <v/>
      </c>
      <c r="L246" s="25"/>
      <c r="M246" s="111"/>
      <c r="N246" s="25"/>
      <c r="O246" s="25"/>
      <c r="P246" s="111"/>
      <c r="Q246" s="40"/>
      <c r="R246" s="28"/>
      <c r="S246" s="41"/>
      <c r="T246" s="41"/>
      <c r="U246" s="17"/>
      <c r="V246" s="41"/>
      <c r="W246" s="41"/>
      <c r="X246" s="17"/>
      <c r="Y246" s="42"/>
      <c r="AG246" s="33"/>
      <c r="AH246" s="28"/>
    </row>
    <row r="247" spans="1:42" ht="12" customHeight="1" x14ac:dyDescent="0.25">
      <c r="A247" s="171"/>
      <c r="B247" s="196"/>
      <c r="C247" s="147"/>
      <c r="D247" s="147"/>
      <c r="E247" s="149"/>
      <c r="F247" s="147"/>
      <c r="G247" s="147"/>
      <c r="H247" s="149"/>
      <c r="I247" s="150"/>
      <c r="J247" s="137">
        <v>40</v>
      </c>
      <c r="K247" s="27" t="str">
        <f>IF(J246="","",CONCATENATE(VLOOKUP(J243,NP,18,FALSE)," pts - ",VLOOKUP(J243,NP,21,FALSE)))</f>
        <v/>
      </c>
      <c r="L247" s="27"/>
      <c r="M247" s="100"/>
      <c r="N247" s="27"/>
      <c r="O247" s="27"/>
      <c r="P247" s="100"/>
      <c r="Q247" s="27"/>
      <c r="S247" s="33"/>
      <c r="T247" s="33"/>
      <c r="U247" s="118"/>
      <c r="V247" s="33"/>
      <c r="W247" s="33"/>
      <c r="X247" s="118"/>
      <c r="Y247" s="33"/>
      <c r="AG247" s="33"/>
      <c r="AH247" s="28"/>
    </row>
    <row r="248" spans="1:42" ht="12" customHeight="1" x14ac:dyDescent="0.25">
      <c r="A248" s="210">
        <v>40</v>
      </c>
      <c r="B248" s="194" t="str">
        <f>IF(VLOOKUP(B246,NP,14,FALSE)=0,"",VLOOKUP(B246,NP,14,FALSE))</f>
        <v/>
      </c>
      <c r="C248" s="25" t="str">
        <f>IF(B248="","",CONCATENATE(VLOOKUP(B246,NP,15,FALSE),"  ",VLOOKUP(B246,NP,16,FALSE)))</f>
        <v/>
      </c>
      <c r="D248" s="151"/>
      <c r="E248" s="152"/>
      <c r="F248" s="151"/>
      <c r="G248" s="151"/>
      <c r="H248" s="152"/>
      <c r="I248" s="3"/>
      <c r="J248" s="92"/>
      <c r="K248" s="88" t="str">
        <f>IF(J246="","",CONCATENATE(IF(VLOOKUP(B246,NP,23,FALSE)="","",IF(VLOOKUP(B246,NP,12,FALSE)=1,VLOOKUP(B246,NP,23,FALSE),-VLOOKUP(B246,NP,23,FALSE))),IF(VLOOKUP(B246,NP,24,FALSE)="","",CONCATENATE(" / ",IF(VLOOKUP(B246,NP,12,FALSE)=1,VLOOKUP(B246,NP,24,FALSE),-VLOOKUP(B246,NP,24,FALSE)))),IF(VLOOKUP(B246,NP,25,FALSE)="","",CONCATENATE(" / ",IF(VLOOKUP(B246,NP,12,FALSE)=1,VLOOKUP(B246,NP,25,FALSE),-VLOOKUP(B246,NP,25,FALSE)))),IF(VLOOKUP(B246,NP,26,FALSE)="","",CONCATENATE(" / ",IF(VLOOKUP(B246,NP,12,FALSE)=1,VLOOKUP(B246,NP,26,FALSE),-VLOOKUP(B246,NP,26,FALSE)))),IF(VLOOKUP(B246,NP,27,FALSE)="","",CONCATENATE(" / ",IF(VLOOKUP(B246,NP,12,FALSE)=1,VLOOKUP(B246,NP,27,FALSE),-VLOOKUP(B246,NP,27,FALSE)))),IF(VLOOKUP(B246,NP,28)="","",CONCATENATE(" / ",IF(VLOOKUP(B246,NP,12)=1,VLOOKUP(B246,NP,28),-VLOOKUP(B246,NP,28)))),IF(VLOOKUP(B246,NP,29)="","",CONCATENATE(" / ",IF(VLOOKUP(B246,NP,12)=1,VLOOKUP(B246,NP,29),-VLOOKUP(B246,NP,29))))))</f>
        <v/>
      </c>
      <c r="L248" s="88"/>
      <c r="M248" s="115"/>
      <c r="N248" s="88"/>
      <c r="O248" s="88"/>
      <c r="P248" s="115"/>
      <c r="Q248" s="88"/>
      <c r="R248" s="23"/>
      <c r="S248" s="33"/>
      <c r="T248" s="33"/>
      <c r="U248" s="118"/>
      <c r="V248" s="33"/>
      <c r="W248" s="33"/>
      <c r="X248" s="118"/>
      <c r="AG248" s="33"/>
      <c r="AH248" s="28"/>
    </row>
    <row r="249" spans="1:42" ht="12" customHeight="1" x14ac:dyDescent="0.25">
      <c r="A249" s="171"/>
      <c r="B249" s="189" t="str">
        <f>IF(OR(B248="",VLOOKUP(B246,NP,20,FALSE)=0),"",IF(LEN(VLOOKUP(B246,NP,20,FALSE))=7,VLOOKUP(B246,NP,20,FALSE),VLOOKUP(B246,NP,20,FALSE)))</f>
        <v/>
      </c>
      <c r="C249" s="93" t="str">
        <f>IF(B248="","",CONCATENATE(VLOOKUP(B246,NP,18,FALSE)," pts - ",VLOOKUP(B246,NP,21,FALSE)))</f>
        <v/>
      </c>
      <c r="D249" s="93"/>
      <c r="E249" s="116"/>
      <c r="F249" s="93"/>
      <c r="G249" s="93"/>
      <c r="H249" s="116"/>
      <c r="I249" s="93"/>
      <c r="J249" s="34"/>
      <c r="K249" s="21"/>
      <c r="Z249" s="156">
        <v>56</v>
      </c>
      <c r="AA249" s="139" t="s">
        <v>63</v>
      </c>
      <c r="AB249" s="139"/>
      <c r="AC249" s="140" t="str">
        <f>IF(VLOOKUP(Z249,NP,32,FALSE)="","",IF(VLOOKUP(Z249,NP,32,FALSE)=0,"",VLOOKUP(Z249,NP,32,FALSE)))</f>
        <v/>
      </c>
      <c r="AD249" s="141" t="str">
        <f>IF(VLOOKUP(Z249,NP,33,FALSE)="","",IF(VLOOKUP(Z249,NP,34,FALSE)=2,"",VLOOKUP(Z249,NP,34,FALSE)))</f>
        <v/>
      </c>
      <c r="AE249" s="141"/>
      <c r="AF249" s="142" t="str">
        <f>IF(VLOOKUP(Z249,NP,33,FALSE)="","",IF(VLOOKUP(Z249,NP,33,FALSE)=0,"",VLOOKUP(Z249,NP,33,FALSE)))</f>
        <v xml:space="preserve"> </v>
      </c>
      <c r="AG249" s="143"/>
      <c r="AH249" s="35" t="str">
        <f>IF(VLOOKUP(Z249,NP,12,FALSE)=1,VLOOKUP(Z249,NP,4,FALSE),IF(VLOOKUP(Z249,NP,22,FALSE)=1,VLOOKUP(Z249,NP,14,FALSE),""))</f>
        <v/>
      </c>
      <c r="AI249" s="25" t="str">
        <f>IF(AH249="","",IF(VLOOKUP(Z249,NP,12,FALSE)=1,CONCATENATE(VLOOKUP(Z249,NP,5,FALSE),"  ",VLOOKUP(Z249,NP,6,FALSE)),IF(VLOOKUP(Z249,NP,22,FALSE)=1,CONCATENATE(VLOOKUP(Z249,NP,15,FALSE),"  ",VLOOKUP(Z249,NP,16,FALSE)),"")))</f>
        <v/>
      </c>
      <c r="AJ249" s="25"/>
      <c r="AK249" s="111"/>
      <c r="AL249" s="25"/>
      <c r="AM249" s="25"/>
      <c r="AN249" s="111"/>
      <c r="AO249" s="25"/>
      <c r="AP249" s="69" t="s">
        <v>65</v>
      </c>
    </row>
    <row r="250" spans="1:42" ht="12" customHeight="1" x14ac:dyDescent="0.25">
      <c r="A250" s="210">
        <v>41</v>
      </c>
      <c r="B250" s="194" t="str">
        <f>IF(VLOOKUP(B252,NP,4,FALSE)=0,"",VLOOKUP(B252,NP,4,FALSE))</f>
        <v/>
      </c>
      <c r="C250" s="25" t="str">
        <f>IF(B250="","",CONCATENATE(VLOOKUP(B252,NP,5,FALSE),"  ",VLOOKUP(B252,NP,6,FALSE)))</f>
        <v/>
      </c>
      <c r="D250" s="25"/>
      <c r="E250" s="111"/>
      <c r="F250" s="25"/>
      <c r="G250" s="25"/>
      <c r="H250" s="111"/>
      <c r="I250" s="25"/>
      <c r="AG250" s="33"/>
      <c r="AH250" s="36"/>
      <c r="AI250" s="27" t="str">
        <f>IF(AH249="","",IF(VLOOKUP(Z249,NP,12,FALSE)=1,CONCATENATE(VLOOKUP(Z249,NP,8,FALSE)," pts - ",VLOOKUP(Z249,NP,11,FALSE)),IF(VLOOKUP(Z249,NP,22,FALSE)=1,CONCATENATE(VLOOKUP(Z249,NP,18,FALSE)," pts - ",VLOOKUP(Z249,NP,21,FALSE)),"")))</f>
        <v/>
      </c>
      <c r="AJ250" s="27"/>
      <c r="AK250" s="100"/>
      <c r="AL250" s="27"/>
      <c r="AM250" s="27"/>
      <c r="AN250" s="100"/>
      <c r="AO250" s="27"/>
    </row>
    <row r="251" spans="1:42" ht="12" customHeight="1" x14ac:dyDescent="0.25">
      <c r="A251" s="171"/>
      <c r="B251" s="189" t="str">
        <f>IF(OR(B250="",VLOOKUP(B252,NP,10,FALSE)=0),"",IF(LEN(VLOOKUP(B252,NP,10,FALSE))=7,VLOOKUP(B252,NP,10,FALSE),VLOOKUP(B252,NP,10,FALSE)))</f>
        <v/>
      </c>
      <c r="C251" s="88" t="str">
        <f>IF(B250="","",CONCATENATE(VLOOKUP(B252,NP,8,FALSE)," pts - ",VLOOKUP(B252,NP,11,FALSE)))</f>
        <v/>
      </c>
      <c r="D251" s="88"/>
      <c r="E251" s="115"/>
      <c r="F251" s="88"/>
      <c r="G251" s="88"/>
      <c r="H251" s="115"/>
      <c r="I251" s="88"/>
      <c r="J251" s="137">
        <v>41</v>
      </c>
      <c r="AG251" s="33"/>
      <c r="AH251" s="37"/>
      <c r="AI251" s="27" t="str">
        <f>IF(AH249="","",CONCATENATE(IF(VLOOKUP(Z249,NP,23,FALSE)="","",IF(VLOOKUP(Z249,NP,12,FALSE)=1,VLOOKUP(Z249,NP,23,FALSE),-VLOOKUP(Z249,NP,23,FALSE))),IF(VLOOKUP(Z249,NP,24,FALSE)="","",CONCATENATE(" / ",IF(VLOOKUP(Z249,NP,12,FALSE)=1,VLOOKUP(Z249,NP,24,FALSE),-VLOOKUP(Z249,NP,24,FALSE)))),IF(VLOOKUP(Z249,NP,25,FALSE)="","",CONCATENATE(" / ",IF(VLOOKUP(Z249,NP,12,FALSE)=1,VLOOKUP(Z249,NP,25,FALSE),-VLOOKUP(Z249,NP,25,FALSE)))),IF(VLOOKUP(Z249,NP,26,FALSE)="","",CONCATENATE(" / ",IF(VLOOKUP(Z249,NP,12,FALSE)=1,VLOOKUP(Z249,NP,26,FALSE),-VLOOKUP(Z249,NP,26,FALSE)))),IF(VLOOKUP(Z249,NP,27,FALSE)="","",CONCATENATE(" / ",IF(VLOOKUP(Z249,NP,12,FALSE)=1,VLOOKUP(Z249,NP,27,FALSE),-VLOOKUP(Z249,NP,27,FALSE)))),IF(VLOOKUP(Z249,NP,28)="","",CONCATENATE(" / ",IF(VLOOKUP(Z249,NP,12)=1,VLOOKUP(Z249,NP,28),-VLOOKUP(Z249,NP,28)))),IF(VLOOKUP(Z249,NP,29)="","",CONCATENATE(" / ",IF(VLOOKUP(Z249,NP,12)=1,VLOOKUP(Z249,NP,29),-VLOOKUP(Z249,NP,29))))))</f>
        <v/>
      </c>
      <c r="AJ251" s="27"/>
      <c r="AK251" s="100"/>
      <c r="AL251" s="27"/>
      <c r="AM251" s="27"/>
      <c r="AN251" s="100"/>
      <c r="AO251" s="27"/>
    </row>
    <row r="252" spans="1:42" ht="12" customHeight="1" x14ac:dyDescent="0.25">
      <c r="A252" s="171"/>
      <c r="B252" s="195">
        <v>45</v>
      </c>
      <c r="C252" s="139" t="s">
        <v>63</v>
      </c>
      <c r="D252" s="139"/>
      <c r="E252" s="140" t="str">
        <f>IF(VLOOKUP(B252,NP,32,FALSE)="","",IF(VLOOKUP(B252,NP,32,FALSE)=0,"",VLOOKUP(B252,NP,32,FALSE)))</f>
        <v/>
      </c>
      <c r="F252" s="141" t="str">
        <f>IF(VLOOKUP(B252,NP,33,FALSE)="","",IF(VLOOKUP(B252,NP,34,FALSE)=2,"",VLOOKUP(B252,NP,34,FALSE)))</f>
        <v/>
      </c>
      <c r="G252" s="141"/>
      <c r="H252" s="142" t="str">
        <f>IF(VLOOKUP(B252,NP,33,FALSE)="","",IF(VLOOKUP(B252,NP,33,FALSE)=0,"",VLOOKUP(B252,NP,33,FALSE)))</f>
        <v xml:space="preserve"> </v>
      </c>
      <c r="I252" s="143"/>
      <c r="J252" s="35" t="str">
        <f>IF(VLOOKUP(J255,NP,4,FALSE)=0,"",VLOOKUP(J255,NP,4,FALSE))</f>
        <v/>
      </c>
      <c r="K252" s="25" t="str">
        <f>IF(J252="","",CONCATENATE(VLOOKUP(J255,NP,5,FALSE),"  ",VLOOKUP(J255,NP,6,FALSE)))</f>
        <v/>
      </c>
      <c r="L252" s="25"/>
      <c r="M252" s="111"/>
      <c r="N252" s="25"/>
      <c r="O252" s="25"/>
      <c r="P252" s="111"/>
      <c r="Q252" s="25"/>
      <c r="AG252" s="33"/>
      <c r="AH252" s="28"/>
    </row>
    <row r="253" spans="1:42" ht="12" customHeight="1" x14ac:dyDescent="0.25">
      <c r="A253" s="171"/>
      <c r="B253" s="196"/>
      <c r="C253" s="147"/>
      <c r="D253" s="147"/>
      <c r="E253" s="149"/>
      <c r="F253" s="147"/>
      <c r="G253" s="147"/>
      <c r="H253" s="149"/>
      <c r="I253" s="150"/>
      <c r="J253" s="37"/>
      <c r="K253" s="27" t="str">
        <f>IF(J252="","",CONCATENATE(VLOOKUP(J255,NP,8,FALSE)," pts - ",VLOOKUP(J255,NP,11,FALSE)))</f>
        <v/>
      </c>
      <c r="L253" s="27"/>
      <c r="M253" s="100"/>
      <c r="N253" s="27"/>
      <c r="O253" s="27"/>
      <c r="P253" s="100"/>
      <c r="Q253" s="27"/>
      <c r="R253" s="28"/>
      <c r="AG253" s="33"/>
      <c r="AH253" s="28"/>
    </row>
    <row r="254" spans="1:42" ht="12" customHeight="1" x14ac:dyDescent="0.25">
      <c r="A254" s="207">
        <v>42</v>
      </c>
      <c r="B254" s="194" t="str">
        <f>IF(VLOOKUP(B252,NP,14,FALSE)=0,"",VLOOKUP(B252,NP,14,FALSE))</f>
        <v/>
      </c>
      <c r="C254" s="25" t="str">
        <f>IF(B254="","",CONCATENATE(VLOOKUP(B252,NP,15,FALSE),"  ",VLOOKUP(B252,NP,16,FALSE)))</f>
        <v/>
      </c>
      <c r="D254" s="151"/>
      <c r="E254" s="152"/>
      <c r="F254" s="151"/>
      <c r="G254" s="151"/>
      <c r="H254" s="152"/>
      <c r="I254" s="3"/>
      <c r="J254" s="37"/>
      <c r="K254" s="88" t="str">
        <f>IF(J252="","",CONCATENATE(IF(VLOOKUP(B252,NP,23,FALSE)="","",IF(VLOOKUP(B252,NP,12,FALSE)=1,VLOOKUP(B252,NP,23,FALSE),-VLOOKUP(B252,NP,23,FALSE))),IF(VLOOKUP(B252,NP,24,FALSE)="","",CONCATENATE(" / ",IF(VLOOKUP(B252,NP,12,FALSE)=1,VLOOKUP(B252,NP,24,FALSE),-VLOOKUP(B252,NP,24,FALSE)))),IF(VLOOKUP(B252,NP,25,FALSE)="","",CONCATENATE(" / ",IF(VLOOKUP(B252,NP,12,FALSE)=1,VLOOKUP(B252,NP,25,FALSE),-VLOOKUP(B252,NP,25,FALSE)))),IF(VLOOKUP(B252,NP,26,FALSE)="","",CONCATENATE(" / ",IF(VLOOKUP(B252,NP,12,FALSE)=1,VLOOKUP(B252,NP,26,FALSE),-VLOOKUP(B252,NP,26,FALSE)))),IF(VLOOKUP(B252,NP,27,FALSE)="","",CONCATENATE(" / ",IF(VLOOKUP(B252,NP,12,FALSE)=1,VLOOKUP(B252,NP,27,FALSE),-VLOOKUP(B252,NP,27,FALSE)))),IF(VLOOKUP(B252,NP,28)="","",CONCATENATE(" / ",IF(VLOOKUP(B252,NP,12)=1,VLOOKUP(B252,NP,28),-VLOOKUP(B252,NP,28)))),IF(VLOOKUP(B252,NP,29)="","",CONCATENATE(" / ",IF(VLOOKUP(B252,NP,12)=1,VLOOKUP(B252,NP,29),-VLOOKUP(B252,NP,29))))))</f>
        <v/>
      </c>
      <c r="L254" s="88"/>
      <c r="M254" s="115"/>
      <c r="N254" s="88"/>
      <c r="O254" s="88"/>
      <c r="P254" s="115"/>
      <c r="Q254" s="88"/>
      <c r="R254" s="137">
        <v>41</v>
      </c>
      <c r="AG254" s="33"/>
      <c r="AH254" s="28"/>
    </row>
    <row r="255" spans="1:42" ht="12" customHeight="1" x14ac:dyDescent="0.25">
      <c r="A255" s="171"/>
      <c r="B255" s="189" t="str">
        <f>IF(OR(B254="",VLOOKUP(B252,NP,20,FALSE)=0),"",IF(LEN(VLOOKUP(B252,NP,20,FALSE))=7,VLOOKUP(B252,NP,20,FALSE),VLOOKUP(B252,NP,20,FALSE)))</f>
        <v/>
      </c>
      <c r="C255" s="93" t="str">
        <f>IF(B254="","",CONCATENATE(VLOOKUP(B252,NP,18,FALSE)," pts - ",VLOOKUP(B252,NP,21,FALSE)))</f>
        <v/>
      </c>
      <c r="D255" s="93"/>
      <c r="E255" s="116"/>
      <c r="F255" s="93"/>
      <c r="G255" s="93"/>
      <c r="H255" s="116"/>
      <c r="I255" s="93"/>
      <c r="J255" s="138">
        <v>51</v>
      </c>
      <c r="K255" s="139" t="s">
        <v>63</v>
      </c>
      <c r="L255" s="139"/>
      <c r="M255" s="140" t="str">
        <f>IF(VLOOKUP(J255,NP,32,FALSE)="","",IF(VLOOKUP(J255,NP,32,FALSE)=0,"",VLOOKUP(J255,NP,32,FALSE)))</f>
        <v/>
      </c>
      <c r="N255" s="141" t="str">
        <f>IF(VLOOKUP(J255,NP,33,FALSE)="","",IF(VLOOKUP(J255,NP,34,FALSE)=2,"",VLOOKUP(J255,NP,34,FALSE)))</f>
        <v/>
      </c>
      <c r="O255" s="141"/>
      <c r="P255" s="142" t="str">
        <f>IF(VLOOKUP(J255,NP,33,FALSE)="","",IF(VLOOKUP(J255,NP,33,FALSE)=0,"",VLOOKUP(J255,NP,33,FALSE)))</f>
        <v xml:space="preserve"> </v>
      </c>
      <c r="Q255" s="143"/>
      <c r="R255" s="35" t="str">
        <f>IF(VLOOKUP(R261,NP,4,FALSE)=0,"",VLOOKUP(R261,NP,4,FALSE))</f>
        <v/>
      </c>
      <c r="S255" s="25" t="str">
        <f>IF(R255="","",CONCATENATE(VLOOKUP(R261,NP,5,FALSE),"  ",VLOOKUP(R261,NP,6,FALSE)))</f>
        <v/>
      </c>
      <c r="T255" s="25"/>
      <c r="U255" s="111"/>
      <c r="V255" s="25"/>
      <c r="W255" s="25"/>
      <c r="X255" s="111"/>
      <c r="Y255" s="25"/>
      <c r="AH255" s="28"/>
    </row>
    <row r="256" spans="1:42" ht="12" customHeight="1" x14ac:dyDescent="0.25">
      <c r="A256" s="207">
        <v>43</v>
      </c>
      <c r="B256" s="194" t="str">
        <f>IF(VLOOKUP(B258,NP,4,FALSE)=0,"",VLOOKUP(B258,NP,4,FALSE))</f>
        <v/>
      </c>
      <c r="C256" s="25" t="str">
        <f>IF(B256="","",CONCATENATE(VLOOKUP(B258,NP,5,FALSE),"  ",VLOOKUP(B258,NP,6,FALSE)))</f>
        <v/>
      </c>
      <c r="D256" s="25"/>
      <c r="E256" s="111"/>
      <c r="F256" s="25"/>
      <c r="G256" s="25"/>
      <c r="H256" s="111"/>
      <c r="I256" s="25"/>
      <c r="J256" s="2"/>
      <c r="K256" s="144"/>
      <c r="L256" s="144"/>
      <c r="M256" s="145"/>
      <c r="N256" s="144"/>
      <c r="O256" s="144"/>
      <c r="P256" s="145"/>
      <c r="Q256" s="4"/>
      <c r="R256" s="36"/>
      <c r="S256" s="27" t="str">
        <f>IF(R255="","",CONCATENATE(VLOOKUP(R261,NP,8,FALSE)," pts - ",VLOOKUP(R261,NP,11,FALSE)))</f>
        <v/>
      </c>
      <c r="T256" s="27"/>
      <c r="U256" s="100"/>
      <c r="V256" s="27"/>
      <c r="W256" s="27"/>
      <c r="X256" s="100"/>
      <c r="Y256" s="27"/>
      <c r="Z256" s="28"/>
      <c r="AH256" s="28"/>
    </row>
    <row r="257" spans="1:50" ht="12" customHeight="1" x14ac:dyDescent="0.25">
      <c r="A257" s="171"/>
      <c r="B257" s="189" t="str">
        <f>IF(OR(B256="",VLOOKUP(B258,NP,10,FALSE)=0),"",IF(LEN(VLOOKUP(B258,NP,10,FALSE))=7,VLOOKUP(B258,NP,10,FALSE),VLOOKUP(B258,NP,10,FALSE)))</f>
        <v/>
      </c>
      <c r="C257" s="88" t="str">
        <f>IF(B256="","",CONCATENATE(VLOOKUP(B258,NP,8,FALSE)," pts - ",VLOOKUP(B258,NP,11,FALSE)))</f>
        <v/>
      </c>
      <c r="D257" s="88"/>
      <c r="E257" s="115"/>
      <c r="F257" s="88"/>
      <c r="G257" s="88"/>
      <c r="H257" s="115"/>
      <c r="I257" s="88"/>
      <c r="J257" s="146"/>
      <c r="K257" s="147"/>
      <c r="L257" s="144"/>
      <c r="M257" s="145"/>
      <c r="N257" s="144"/>
      <c r="O257" s="144"/>
      <c r="P257" s="145"/>
      <c r="Q257" s="4"/>
      <c r="R257" s="37"/>
      <c r="S257" s="27" t="str">
        <f>IF(R255="","",CONCATENATE(IF(VLOOKUP(J255,NP,23,FALSE)="","",IF(VLOOKUP(J255,NP,12,FALSE)=1,VLOOKUP(J255,NP,23,FALSE),-VLOOKUP(J255,NP,23,FALSE))),IF(VLOOKUP(J255,NP,24,FALSE)="","",CONCATENATE(" / ",IF(VLOOKUP(J255,NP,12,FALSE)=1,VLOOKUP(J255,NP,24,FALSE),-VLOOKUP(J255,NP,24,FALSE)))),IF(VLOOKUP(J255,NP,25,FALSE)="","",CONCATENATE(" / ",IF(VLOOKUP(J255,NP,12,FALSE)=1,VLOOKUP(J255,NP,25,FALSE),-VLOOKUP(J255,NP,25,FALSE)))),IF(VLOOKUP(J255,NP,26,FALSE)="","",CONCATENATE(" / ",IF(VLOOKUP(J255,NP,12,FALSE)=1,VLOOKUP(J255,NP,26,FALSE),-VLOOKUP(J255,NP,26,FALSE)))),IF(VLOOKUP(J255,NP,27,FALSE)="","",CONCATENATE(" / ",IF(VLOOKUP(J255,NP,12,FALSE)=1,VLOOKUP(J255,NP,27,FALSE),-VLOOKUP(J255,NP,27,FALSE)))),IF(VLOOKUP(J255,NP,28)="","",CONCATENATE(" / ",IF(VLOOKUP(J255,NP,12)=1,VLOOKUP(J255,NP,28),-VLOOKUP(J255,NP,28)))),IF(VLOOKUP(J255,NP,29)="","",CONCATENATE(" / ",IF(VLOOKUP(J255,NP,12)=1,VLOOKUP(J255,NP,29),-VLOOKUP(J255,NP,29))))))</f>
        <v/>
      </c>
      <c r="T257" s="27"/>
      <c r="U257" s="100"/>
      <c r="V257" s="27"/>
      <c r="W257" s="27"/>
      <c r="X257" s="100"/>
      <c r="Y257" s="27"/>
      <c r="Z257" s="28"/>
      <c r="AH257" s="28"/>
    </row>
    <row r="258" spans="1:50" ht="12" customHeight="1" x14ac:dyDescent="0.25">
      <c r="A258" s="171"/>
      <c r="B258" s="195">
        <v>46</v>
      </c>
      <c r="C258" s="139" t="s">
        <v>63</v>
      </c>
      <c r="D258" s="139"/>
      <c r="E258" s="140" t="str">
        <f>IF(VLOOKUP(B258,NP,32,FALSE)="","",IF(VLOOKUP(B258,NP,32,FALSE)=0,"",VLOOKUP(B258,NP,32,FALSE)))</f>
        <v/>
      </c>
      <c r="F258" s="141" t="str">
        <f>IF(VLOOKUP(B258,NP,33,FALSE)="","",IF(VLOOKUP(B258,NP,34,FALSE)=2,"",VLOOKUP(B258,NP,34,FALSE)))</f>
        <v/>
      </c>
      <c r="G258" s="141"/>
      <c r="H258" s="142" t="str">
        <f>IF(VLOOKUP(B258,NP,33,FALSE)="","",IF(VLOOKUP(B258,NP,33,FALSE)=0,"",VLOOKUP(B258,NP,33,FALSE)))</f>
        <v xml:space="preserve"> </v>
      </c>
      <c r="I258" s="143"/>
      <c r="J258" s="35" t="str">
        <f>IF(VLOOKUP(J255,NP,14,FALSE)=0,"",VLOOKUP(J255,NP,14,FALSE))</f>
        <v/>
      </c>
      <c r="K258" s="25" t="str">
        <f>IF(J258="","",CONCATENATE(VLOOKUP(J255,NP,15,FALSE),"  ",VLOOKUP(J255,NP,16,FALSE)))</f>
        <v/>
      </c>
      <c r="L258" s="25"/>
      <c r="M258" s="111"/>
      <c r="N258" s="25"/>
      <c r="O258" s="25"/>
      <c r="P258" s="111"/>
      <c r="Q258" s="25"/>
      <c r="R258" s="28"/>
      <c r="Y258" s="33"/>
      <c r="Z258" s="28"/>
      <c r="AH258" s="28"/>
    </row>
    <row r="259" spans="1:50" ht="12" customHeight="1" x14ac:dyDescent="0.25">
      <c r="A259" s="171"/>
      <c r="B259" s="196"/>
      <c r="C259" s="147"/>
      <c r="D259" s="147"/>
      <c r="E259" s="149"/>
      <c r="F259" s="147"/>
      <c r="G259" s="147"/>
      <c r="H259" s="149"/>
      <c r="I259" s="150"/>
      <c r="J259" s="137">
        <v>44</v>
      </c>
      <c r="K259" s="38" t="str">
        <f>IF(J258="","",CONCATENATE(VLOOKUP(J255,NP,18,FALSE)," pts - ",VLOOKUP(J255,NP,21,FALSE)))</f>
        <v/>
      </c>
      <c r="L259" s="38"/>
      <c r="M259" s="116"/>
      <c r="N259" s="93"/>
      <c r="O259" s="93"/>
      <c r="P259" s="116"/>
      <c r="Q259" s="93"/>
      <c r="R259" s="33"/>
      <c r="Y259" s="33"/>
      <c r="Z259" s="28"/>
      <c r="AH259" s="28"/>
    </row>
    <row r="260" spans="1:50" ht="12" customHeight="1" x14ac:dyDescent="0.25">
      <c r="A260" s="211">
        <v>44</v>
      </c>
      <c r="B260" s="194" t="str">
        <f>IF(VLOOKUP(B258,NP,14,FALSE)=0,"",VLOOKUP(B258,NP,14,FALSE))</f>
        <v/>
      </c>
      <c r="C260" s="25" t="str">
        <f>IF(B260="","",CONCATENATE(VLOOKUP(B258,NP,15,FALSE),"  ",VLOOKUP(B258,NP,16,FALSE)))</f>
        <v/>
      </c>
      <c r="D260" s="151"/>
      <c r="E260" s="152"/>
      <c r="F260" s="151"/>
      <c r="G260" s="151"/>
      <c r="H260" s="152"/>
      <c r="I260" s="3"/>
      <c r="J260" s="37"/>
      <c r="K260" s="88" t="str">
        <f>IF(J258="","",CONCATENATE(IF(VLOOKUP(B258,NP,23,FALSE)="","",IF(VLOOKUP(B258,NP,12,FALSE)=1,VLOOKUP(B258,NP,23,FALSE),-VLOOKUP(B258,NP,23,FALSE))),IF(VLOOKUP(B258,NP,24,FALSE)="","",CONCATENATE(" / ",IF(VLOOKUP(B258,NP,12,FALSE)=1,VLOOKUP(B258,NP,24,FALSE),-VLOOKUP(B258,NP,24,FALSE)))),IF(VLOOKUP(B258,NP,25,FALSE)="","",CONCATENATE(" / ",IF(VLOOKUP(B258,NP,12,FALSE)=1,VLOOKUP(B258,NP,25,FALSE),-VLOOKUP(B258,NP,25,FALSE)))),IF(VLOOKUP(B258,NP,26,FALSE)="","",CONCATENATE(" / ",IF(VLOOKUP(B258,NP,12,FALSE)=1,VLOOKUP(B258,NP,26,FALSE),-VLOOKUP(B258,NP,26,FALSE)))),IF(VLOOKUP(B258,NP,27,FALSE)="","",CONCATENATE(" / ",IF(VLOOKUP(B258,NP,12,FALSE)=1,VLOOKUP(B258,NP,27,FALSE),-VLOOKUP(B258,NP,27,FALSE)))),IF(VLOOKUP(B258,NP,28)="","",CONCATENATE(" / ",IF(VLOOKUP(B258,NP,12)=1,VLOOKUP(B258,NP,28),-VLOOKUP(B258,NP,28)))),IF(VLOOKUP(B258,NP,29)="","",CONCATENATE(" / ",IF(VLOOKUP(B258,NP,12)=1,VLOOKUP(B258,NP,29),-VLOOKUP(B258,NP,29))))))</f>
        <v/>
      </c>
      <c r="L260" s="88"/>
      <c r="M260" s="115"/>
      <c r="N260" s="88"/>
      <c r="O260" s="88"/>
      <c r="P260" s="115"/>
      <c r="Q260" s="88"/>
      <c r="R260" s="33"/>
      <c r="Y260" s="33"/>
      <c r="Z260" s="28"/>
      <c r="AH260" s="28"/>
    </row>
    <row r="261" spans="1:50" ht="12" customHeight="1" x14ac:dyDescent="0.25">
      <c r="A261" s="171"/>
      <c r="B261" s="189" t="str">
        <f>IF(OR(B260="",VLOOKUP(B258,NP,20,FALSE)=0),"",IF(LEN(VLOOKUP(B258,NP,20,FALSE))=7,VLOOKUP(B258,NP,20,FALSE),VLOOKUP(B258,NP,20,FALSE)))</f>
        <v/>
      </c>
      <c r="C261" s="88" t="str">
        <f>IF(B260="","",CONCATENATE(VLOOKUP(B258,NP,18,FALSE)," pts - ",VLOOKUP(B258,NP,21,FALSE)))</f>
        <v/>
      </c>
      <c r="D261" s="88"/>
      <c r="E261" s="115"/>
      <c r="F261" s="88"/>
      <c r="G261" s="88"/>
      <c r="H261" s="115"/>
      <c r="I261" s="88"/>
      <c r="J261" s="150"/>
      <c r="K261" s="153"/>
      <c r="L261" s="153"/>
      <c r="M261" s="154"/>
      <c r="N261" s="155"/>
      <c r="O261" s="155"/>
      <c r="P261" s="154"/>
      <c r="Q261" s="153"/>
      <c r="R261" s="156">
        <v>54</v>
      </c>
      <c r="S261" s="139" t="s">
        <v>63</v>
      </c>
      <c r="T261" s="139"/>
      <c r="U261" s="140" t="str">
        <f>IF(VLOOKUP(R261,NP,32,FALSE)="","",IF(VLOOKUP(R261,NP,32,FALSE)=0,"",VLOOKUP(R261,NP,32,FALSE)))</f>
        <v/>
      </c>
      <c r="V261" s="141" t="str">
        <f>IF(VLOOKUP(R261,NP,33,FALSE)="","",IF(VLOOKUP(R261,NP,34,FALSE)=2,"",VLOOKUP(R261,NP,34,FALSE)))</f>
        <v/>
      </c>
      <c r="W261" s="141"/>
      <c r="X261" s="142" t="str">
        <f>IF(VLOOKUP(R261,NP,33,FALSE)="","",IF(VLOOKUP(R261,NP,33,FALSE)=0,"",VLOOKUP(R261,NP,33,FALSE)))</f>
        <v xml:space="preserve"> </v>
      </c>
      <c r="Y261" s="143"/>
      <c r="Z261" s="35" t="str">
        <f>IF(VLOOKUP(Z249,NP,14,FALSE)=0,"",VLOOKUP(Z249,NP,14,FALSE))</f>
        <v/>
      </c>
      <c r="AA261" s="25" t="str">
        <f>IF(Z261="","",CONCATENATE(VLOOKUP(Z249,NP,15,FALSE),"  ",VLOOKUP(Z249,NP,16,FALSE)))</f>
        <v/>
      </c>
      <c r="AB261" s="25"/>
      <c r="AC261" s="111"/>
      <c r="AD261" s="25"/>
      <c r="AE261" s="25"/>
      <c r="AF261" s="111"/>
      <c r="AG261" s="25"/>
      <c r="AH261" s="28"/>
    </row>
    <row r="262" spans="1:50" ht="12" customHeight="1" x14ac:dyDescent="0.25">
      <c r="A262" s="211">
        <v>45</v>
      </c>
      <c r="B262" s="194" t="str">
        <f>IF(VLOOKUP(B264,NP,4,FALSE)=0,"",VLOOKUP(B264,NP,4,FALSE))</f>
        <v/>
      </c>
      <c r="C262" s="25" t="str">
        <f>IF(B262="","",CONCATENATE(VLOOKUP(B264,NP,5,FALSE),"  ",VLOOKUP(B264,NP,6,FALSE)))</f>
        <v/>
      </c>
      <c r="D262" s="25"/>
      <c r="E262" s="111"/>
      <c r="F262" s="25"/>
      <c r="G262" s="25"/>
      <c r="H262" s="111"/>
      <c r="I262" s="25"/>
      <c r="J262" s="2"/>
      <c r="K262" s="144"/>
      <c r="L262" s="144"/>
      <c r="M262" s="145"/>
      <c r="N262" s="144"/>
      <c r="O262" s="144"/>
      <c r="P262" s="145"/>
      <c r="Q262" s="4"/>
      <c r="Y262" s="33"/>
      <c r="Z262" s="137">
        <v>48</v>
      </c>
      <c r="AA262" s="38" t="str">
        <f>IF(Z261="","",CONCATENATE(VLOOKUP(Z249,NP,18,FALSE)," pts - ",VLOOKUP(Z249,NP,21,FALSE)))</f>
        <v/>
      </c>
      <c r="AB262" s="38"/>
      <c r="AC262" s="112"/>
      <c r="AD262" s="38"/>
      <c r="AE262" s="38"/>
      <c r="AF262" s="112"/>
      <c r="AG262" s="38"/>
    </row>
    <row r="263" spans="1:50" ht="12" customHeight="1" x14ac:dyDescent="0.25">
      <c r="A263" s="171"/>
      <c r="B263" s="189" t="str">
        <f>IF(OR(B262="",VLOOKUP(B264,NP,10,FALSE)=0),"",IF(LEN(VLOOKUP(B264,NP,10,FALSE))=7,VLOOKUP(B264,NP,10,FALSE),VLOOKUP(B264,NP,10,FALSE)))</f>
        <v/>
      </c>
      <c r="C263" s="88" t="str">
        <f>IF(B262="","",CONCATENATE(VLOOKUP(B264,NP,8,FALSE)," pts - ",VLOOKUP(B264,NP,11,FALSE)))</f>
        <v/>
      </c>
      <c r="D263" s="88"/>
      <c r="E263" s="115"/>
      <c r="F263" s="88"/>
      <c r="G263" s="88"/>
      <c r="H263" s="115"/>
      <c r="I263" s="88"/>
      <c r="J263" s="137">
        <v>45</v>
      </c>
      <c r="K263" s="147"/>
      <c r="L263" s="144"/>
      <c r="M263" s="145"/>
      <c r="N263" s="144"/>
      <c r="O263" s="144"/>
      <c r="P263" s="145"/>
      <c r="Q263" s="4"/>
      <c r="Y263" s="33"/>
      <c r="Z263" s="37"/>
      <c r="AA263" s="27" t="str">
        <f>IF(Z261="","",CONCATENATE(IF(VLOOKUP(R261,NP,23,FALSE)="","",IF(VLOOKUP(R261,NP,12,FALSE)=1,VLOOKUP(R261,NP,23,FALSE),-VLOOKUP(R261,NP,23,FALSE))),IF(VLOOKUP(R261,NP,24,FALSE)="","",CONCATENATE(" / ",IF(VLOOKUP(R261,NP,12,FALSE)=1,VLOOKUP(R261,NP,24,FALSE),-VLOOKUP(R261,NP,24,FALSE)))),IF(VLOOKUP(R261,NP,25,FALSE)="","",CONCATENATE(" / ",IF(VLOOKUP(R261,NP,12,FALSE)=1,VLOOKUP(R261,NP,25,FALSE),-VLOOKUP(R261,NP,25,FALSE)))),IF(VLOOKUP(R261,NP,26,FALSE)="","",CONCATENATE(" / ",IF(VLOOKUP(R261,NP,12,FALSE)=1,VLOOKUP(R261,NP,26,FALSE),-VLOOKUP(R261,NP,26,FALSE)))),IF(VLOOKUP(R261,NP,27,FALSE)="","",CONCATENATE(" / ",IF(VLOOKUP(R261,NP,12,FALSE)=1,VLOOKUP(R261,NP,27,FALSE),-VLOOKUP(R261,NP,27,FALSE)))),IF(VLOOKUP(R261,NP,28)="","",CONCATENATE(" / ",IF(VLOOKUP(R261,NP,12)=1,VLOOKUP(R261,NP,28),-VLOOKUP(R261,NP,28)))),IF(VLOOKUP(R261,NP,29)="","",CONCATENATE(" / ",IF(VLOOKUP(R261,NP,12)=1,VLOOKUP(R261,NP,29),-VLOOKUP(R261,NP,29))))))</f>
        <v/>
      </c>
      <c r="AB263" s="27"/>
      <c r="AC263" s="100"/>
      <c r="AD263" s="27"/>
      <c r="AE263" s="27"/>
      <c r="AF263" s="100"/>
      <c r="AG263" s="27"/>
    </row>
    <row r="264" spans="1:50" ht="12" customHeight="1" x14ac:dyDescent="0.25">
      <c r="A264" s="171"/>
      <c r="B264" s="195">
        <v>47</v>
      </c>
      <c r="C264" s="139" t="s">
        <v>63</v>
      </c>
      <c r="D264" s="139"/>
      <c r="E264" s="140" t="str">
        <f>IF(VLOOKUP(B264,NP,32,FALSE)="","",IF(VLOOKUP(B264,NP,32,FALSE)=0,"",VLOOKUP(B264,NP,32,FALSE)))</f>
        <v/>
      </c>
      <c r="F264" s="141" t="str">
        <f>IF(VLOOKUP(B264,NP,33,FALSE)="","",IF(VLOOKUP(B264,NP,34,FALSE)=2,"",VLOOKUP(B264,NP,34,FALSE)))</f>
        <v/>
      </c>
      <c r="G264" s="141"/>
      <c r="H264" s="142" t="str">
        <f>IF(VLOOKUP(B264,NP,33,FALSE)="","",IF(VLOOKUP(B264,NP,33,FALSE)=0,"",VLOOKUP(B264,NP,33,FALSE)))</f>
        <v xml:space="preserve"> </v>
      </c>
      <c r="I264" s="143"/>
      <c r="J264" s="35" t="str">
        <f>IF(VLOOKUP(J267,NP,4,FALSE)=0,"",VLOOKUP(J267,NP,4,FALSE))</f>
        <v/>
      </c>
      <c r="K264" s="25" t="str">
        <f>IF(J264="","",CONCATENATE(VLOOKUP(J267,NP,5,FALSE),"  ",VLOOKUP(J267,NP,6,FALSE)))</f>
        <v/>
      </c>
      <c r="L264" s="25"/>
      <c r="M264" s="111"/>
      <c r="N264" s="25"/>
      <c r="O264" s="25"/>
      <c r="P264" s="111"/>
      <c r="Q264" s="25"/>
      <c r="Y264" s="33"/>
      <c r="Z264" s="37"/>
      <c r="AA264" s="75"/>
      <c r="AB264" s="76"/>
      <c r="AC264" s="133"/>
      <c r="AD264" s="76"/>
      <c r="AE264" s="76"/>
      <c r="AF264" s="133"/>
      <c r="AG264" s="73"/>
      <c r="AH264" s="24" t="str">
        <f>IF(AND(VLOOKUP(Z249,NP,12,FALSE)=0,VLOOKUP(Z249,NP,22,FALSE)=0),"",IF(VLOOKUP(Z249,NP,12,FALSE)=0,VLOOKUP(Z249,NP,4,FALSE),IF(VLOOKUP(Z249,NP,22,FALSE)=0,VLOOKUP(Z249,NP,14,FALSE),"")))</f>
        <v/>
      </c>
      <c r="AI264" s="25" t="str">
        <f>IF(AH264="","",IF(VLOOKUP(Z249,NP,12,FALSE)=0,CONCATENATE(VLOOKUP(Z249,NP,5,FALSE),"  ",VLOOKUP(Z249,NP,6,FALSE)),IF(VLOOKUP(Z249,NP,22,FALSE)=0,CONCATENATE(VLOOKUP(Z249,NP,15,FALSE),"  ",VLOOKUP(Z249,NP,16,FALSE)),"")))</f>
        <v/>
      </c>
      <c r="AJ264" s="25"/>
      <c r="AK264" s="111"/>
      <c r="AL264" s="25"/>
      <c r="AM264" s="25"/>
      <c r="AN264" s="111"/>
      <c r="AO264" s="25"/>
      <c r="AP264" s="69" t="s">
        <v>66</v>
      </c>
    </row>
    <row r="265" spans="1:50" ht="12" customHeight="1" x14ac:dyDescent="0.25">
      <c r="A265" s="171"/>
      <c r="B265" s="196"/>
      <c r="C265" s="147"/>
      <c r="D265" s="147"/>
      <c r="E265" s="149"/>
      <c r="F265" s="147"/>
      <c r="G265" s="147"/>
      <c r="H265" s="149"/>
      <c r="I265" s="150"/>
      <c r="J265" s="37"/>
      <c r="K265" s="88" t="str">
        <f>IF(J264="","",CONCATENATE(VLOOKUP(J267,NP,8,FALSE)," pts - ",VLOOKUP(J267,NP,11,FALSE)))</f>
        <v/>
      </c>
      <c r="L265" s="88"/>
      <c r="M265" s="115"/>
      <c r="N265" s="88"/>
      <c r="O265" s="88"/>
      <c r="P265" s="115"/>
      <c r="Q265" s="88"/>
      <c r="R265" s="28"/>
      <c r="Y265" s="33"/>
      <c r="Z265" s="28"/>
      <c r="AG265" s="33"/>
      <c r="AH265" s="42"/>
      <c r="AI265" s="27" t="str">
        <f>IF(AH264="","",IF(VLOOKUP(Z249,NP,12,FALSE)=0,CONCATENATE(VLOOKUP(Z249,NP,8,FALSE)," pts - ",VLOOKUP(Z249,NP,11,FALSE)),IF(VLOOKUP(Z249,NP,22,FALSE)=0,CONCATENATE(VLOOKUP(Z249,NP,18,FALSE)," pts - ",VLOOKUP(Z249,NP,21,FALSE)),"")))</f>
        <v/>
      </c>
      <c r="AJ265" s="27"/>
      <c r="AK265" s="100"/>
      <c r="AL265" s="27"/>
      <c r="AM265" s="27"/>
      <c r="AN265" s="100"/>
      <c r="AO265" s="27"/>
    </row>
    <row r="266" spans="1:50" ht="12" customHeight="1" x14ac:dyDescent="0.25">
      <c r="A266" s="207">
        <v>46</v>
      </c>
      <c r="B266" s="194" t="str">
        <f>IF(VLOOKUP(B264,NP,14,FALSE)=0,"",VLOOKUP(B264,NP,14,FALSE))</f>
        <v/>
      </c>
      <c r="C266" s="25" t="str">
        <f>IF(B266="","",CONCATENATE(VLOOKUP(B264,NP,15,FALSE),"  ",VLOOKUP(B264,NP,16,FALSE)))</f>
        <v/>
      </c>
      <c r="D266" s="151"/>
      <c r="E266" s="152"/>
      <c r="F266" s="151"/>
      <c r="G266" s="151"/>
      <c r="H266" s="152"/>
      <c r="I266" s="3"/>
      <c r="J266" s="37"/>
      <c r="K266" s="88" t="str">
        <f>IF(J264="","",CONCATENATE(IF(VLOOKUP(B264,NP,23,FALSE)="","",IF(VLOOKUP(B264,NP,12,FALSE)=1,VLOOKUP(B264,NP,23,FALSE),-VLOOKUP(B264,NP,23,FALSE))),IF(VLOOKUP(B264,NP,24,FALSE)="","",CONCATENATE(" / ",IF(VLOOKUP(B264,NP,12,FALSE)=1,VLOOKUP(B264,NP,24,FALSE),-VLOOKUP(B264,NP,24,FALSE)))),IF(VLOOKUP(B264,NP,25,FALSE)="","",CONCATENATE(" / ",IF(VLOOKUP(B264,NP,12,FALSE)=1,VLOOKUP(B264,NP,25,FALSE),-VLOOKUP(B264,NP,25,FALSE)))),IF(VLOOKUP(B264,NP,26,FALSE)="","",CONCATENATE(" / ",IF(VLOOKUP(B264,NP,12,FALSE)=1,VLOOKUP(B264,NP,26,FALSE),-VLOOKUP(B264,NP,26,FALSE)))),IF(VLOOKUP(B264,NP,27,FALSE)="","",CONCATENATE(" / ",IF(VLOOKUP(B264,NP,12,FALSE)=1,VLOOKUP(B264,NP,27,FALSE),-VLOOKUP(B264,NP,27,FALSE)))),IF(VLOOKUP(B264,NP,28)="","",CONCATENATE(" / ",IF(VLOOKUP(B264,NP,12)=1,VLOOKUP(B264,NP,28),-VLOOKUP(B264,NP,28)))),IF(VLOOKUP(B264,NP,29)="","",CONCATENATE(" / ",IF(VLOOKUP(B264,NP,12)=1,VLOOKUP(B264,NP,29),-VLOOKUP(B264,NP,29))))))</f>
        <v/>
      </c>
      <c r="L266" s="88"/>
      <c r="M266" s="115"/>
      <c r="N266" s="88"/>
      <c r="O266" s="88"/>
      <c r="P266" s="115"/>
      <c r="Q266" s="88"/>
      <c r="R266" s="28"/>
      <c r="S266" s="39"/>
      <c r="T266" s="39"/>
      <c r="U266" s="113"/>
      <c r="V266" s="39"/>
      <c r="W266" s="39"/>
      <c r="X266" s="113"/>
      <c r="Y266" s="33"/>
      <c r="Z266" s="28"/>
      <c r="AG266" s="33"/>
    </row>
    <row r="267" spans="1:50" ht="12" customHeight="1" x14ac:dyDescent="0.25">
      <c r="A267" s="171"/>
      <c r="B267" s="189" t="str">
        <f>IF(OR(B266="",VLOOKUP(B264,NP,20,FALSE)=0),"",IF(LEN(VLOOKUP(B264,NP,20,FALSE))=7,VLOOKUP(B264,NP,20,FALSE),VLOOKUP(B264,NP,20,FALSE)))</f>
        <v/>
      </c>
      <c r="C267" s="88" t="str">
        <f>IF(B266="","",CONCATENATE(VLOOKUP(B264,NP,18,FALSE)," pts - ",VLOOKUP(B264,NP,21,FALSE)))</f>
        <v/>
      </c>
      <c r="D267" s="88"/>
      <c r="E267" s="115"/>
      <c r="F267" s="88"/>
      <c r="G267" s="88"/>
      <c r="H267" s="115"/>
      <c r="I267" s="88"/>
      <c r="J267" s="138">
        <v>52</v>
      </c>
      <c r="K267" s="139" t="s">
        <v>63</v>
      </c>
      <c r="L267" s="139"/>
      <c r="M267" s="140" t="str">
        <f>IF(VLOOKUP(J267,NP,32,FALSE)="","",IF(VLOOKUP(J267,NP,32,FALSE)=0,"",VLOOKUP(J267,NP,32,FALSE)))</f>
        <v/>
      </c>
      <c r="N267" s="141" t="str">
        <f>IF(VLOOKUP(J267,NP,33,FALSE)="","",IF(VLOOKUP(J267,NP,34,FALSE)=2,"",VLOOKUP(J267,NP,34,FALSE)))</f>
        <v/>
      </c>
      <c r="O267" s="141"/>
      <c r="P267" s="142" t="str">
        <f>IF(VLOOKUP(J267,NP,33,FALSE)="","",IF(VLOOKUP(J267,NP,33,FALSE)=0,"",VLOOKUP(J267,NP,33,FALSE)))</f>
        <v xml:space="preserve"> </v>
      </c>
      <c r="Q267" s="143"/>
      <c r="R267" s="35" t="str">
        <f>IF(VLOOKUP(R261,NP,14,FALSE)=0,"",VLOOKUP(R261,NP,14,FALSE))</f>
        <v/>
      </c>
      <c r="S267" s="25" t="str">
        <f>IF(R267="","",CONCATENATE(VLOOKUP(R261,NP,15,FALSE),"  ",VLOOKUP(R261,NP,16,FALSE)))</f>
        <v/>
      </c>
      <c r="T267" s="25"/>
      <c r="U267" s="111"/>
      <c r="V267" s="25"/>
      <c r="W267" s="25"/>
      <c r="X267" s="111"/>
      <c r="Y267" s="25"/>
      <c r="Z267" s="28"/>
      <c r="AG267" s="33"/>
    </row>
    <row r="268" spans="1:50" ht="12" customHeight="1" x14ac:dyDescent="0.25">
      <c r="A268" s="207">
        <v>47</v>
      </c>
      <c r="B268" s="194" t="str">
        <f>IF(VLOOKUP(B270,NP,4,FALSE)=0,"",VLOOKUP(B270,NP,4,FALSE))</f>
        <v/>
      </c>
      <c r="C268" s="25" t="str">
        <f>IF(B268="","",CONCATENATE(VLOOKUP(B270,NP,5,FALSE),"  ",VLOOKUP(B270,NP,6,FALSE)))</f>
        <v/>
      </c>
      <c r="D268" s="25"/>
      <c r="E268" s="111"/>
      <c r="F268" s="25"/>
      <c r="G268" s="25"/>
      <c r="H268" s="111"/>
      <c r="I268" s="25"/>
      <c r="J268" s="31"/>
      <c r="K268" s="26"/>
      <c r="L268" s="26"/>
      <c r="M268" s="123"/>
      <c r="N268" s="26"/>
      <c r="O268" s="26"/>
      <c r="P268" s="123"/>
      <c r="Q268" s="33"/>
      <c r="R268" s="137">
        <v>48</v>
      </c>
      <c r="S268" s="38" t="str">
        <f>IF(R267="","",CONCATENATE(VLOOKUP(R261,NP,18,FALSE)," pts - ",VLOOKUP(R261,NP,21,FALSE)))</f>
        <v/>
      </c>
      <c r="T268" s="38"/>
      <c r="U268" s="112"/>
      <c r="V268" s="38"/>
      <c r="W268" s="38"/>
      <c r="X268" s="112"/>
      <c r="Y268" s="38"/>
      <c r="Z268" s="31"/>
      <c r="AA268" s="26"/>
      <c r="AB268" s="26"/>
      <c r="AC268" s="123"/>
      <c r="AD268" s="26"/>
      <c r="AE268" s="26"/>
      <c r="AF268" s="123"/>
      <c r="AG268" s="21"/>
    </row>
    <row r="269" spans="1:50" ht="12" customHeight="1" x14ac:dyDescent="0.25">
      <c r="A269" s="171"/>
      <c r="B269" s="189" t="str">
        <f>IF(OR(B268="",VLOOKUP(B270,NP,10,FALSE)=0),"",IF(LEN(VLOOKUP(B270,NP,10,FALSE))=7,VLOOKUP(B270,NP,10,FALSE),VLOOKUP(B270,NP,10,FALSE)))</f>
        <v/>
      </c>
      <c r="C269" s="88" t="str">
        <f>IF(B268="","",CONCATENATE(VLOOKUP(B270,NP,8,FALSE)," pts - ",VLOOKUP(B270,NP,11,FALSE)))</f>
        <v/>
      </c>
      <c r="D269" s="88"/>
      <c r="E269" s="115"/>
      <c r="F269" s="88"/>
      <c r="G269" s="88"/>
      <c r="H269" s="115"/>
      <c r="I269" s="88"/>
      <c r="J269" s="37"/>
      <c r="K269" s="26"/>
      <c r="L269" s="26"/>
      <c r="M269" s="123"/>
      <c r="N269" s="26"/>
      <c r="O269" s="26"/>
      <c r="P269" s="123"/>
      <c r="Q269" s="33"/>
      <c r="R269" s="37"/>
      <c r="S269" s="27" t="str">
        <f>IF(R267="","",CONCATENATE(IF(VLOOKUP(J267,NP,23,FALSE)="","",IF(VLOOKUP(J267,NP,12,FALSE)=1,VLOOKUP(J267,NP,23,FALSE),-VLOOKUP(J267,NP,23,FALSE))),IF(VLOOKUP(J267,NP,24,FALSE)="","",CONCATENATE(" / ",IF(VLOOKUP(J267,NP,12,FALSE)=1,VLOOKUP(J267,NP,24,FALSE),-VLOOKUP(J267,NP,24,FALSE)))),IF(VLOOKUP(J267,NP,25,FALSE)="","",CONCATENATE(" / ",IF(VLOOKUP(J267,NP,12,FALSE)=1,VLOOKUP(J267,NP,25,FALSE),-VLOOKUP(J267,NP,25,FALSE)))),IF(VLOOKUP(J267,NP,26,FALSE)="","",CONCATENATE(" / ",IF(VLOOKUP(J267,NP,12,FALSE)=1,VLOOKUP(J267,NP,26,FALSE),-VLOOKUP(J267,NP,26,FALSE)))),IF(VLOOKUP(J267,NP,27,FALSE)="","",CONCATENATE(" / ",IF(VLOOKUP(J267,NP,12,FALSE)=1,VLOOKUP(J267,NP,27,FALSE),-VLOOKUP(J267,NP,27,FALSE)))),IF(VLOOKUP(J267,NP,28)="","",CONCATENATE(" / ",IF(VLOOKUP(J267,NP,12)=1,VLOOKUP(J267,NP,28),-VLOOKUP(J267,NP,28)))),IF(VLOOKUP(J267,NP,29)="","",CONCATENATE(" / ",IF(VLOOKUP(J267,NP,12)=1,VLOOKUP(J267,NP,29),-VLOOKUP(J267,NP,29))))))</f>
        <v/>
      </c>
      <c r="T269" s="27"/>
      <c r="U269" s="100"/>
      <c r="V269" s="27"/>
      <c r="W269" s="27"/>
      <c r="X269" s="100"/>
      <c r="Y269" s="27"/>
    </row>
    <row r="270" spans="1:50" ht="12" customHeight="1" x14ac:dyDescent="0.25">
      <c r="A270" s="171"/>
      <c r="B270" s="195">
        <v>48</v>
      </c>
      <c r="C270" s="139" t="s">
        <v>63</v>
      </c>
      <c r="D270" s="139"/>
      <c r="E270" s="140" t="str">
        <f>IF(VLOOKUP(B270,NP,32,FALSE)="","",IF(VLOOKUP(B270,NP,32,FALSE)=0,"",VLOOKUP(B270,NP,32,FALSE)))</f>
        <v/>
      </c>
      <c r="F270" s="141" t="str">
        <f>IF(VLOOKUP(B270,NP,33,FALSE)="","",IF(VLOOKUP(B270,NP,34,FALSE)=2,"",VLOOKUP(B270,NP,34,FALSE)))</f>
        <v/>
      </c>
      <c r="G270" s="141"/>
      <c r="H270" s="142" t="str">
        <f>IF(VLOOKUP(B270,NP,33,FALSE)="","",IF(VLOOKUP(B270,NP,33,FALSE)=0,"",VLOOKUP(B270,NP,33,FALSE)))</f>
        <v xml:space="preserve"> </v>
      </c>
      <c r="I270" s="143"/>
      <c r="J270" s="35" t="str">
        <f>IF(VLOOKUP(J267,NP,14,FALSE)=0,"",VLOOKUP(J267,NP,14,FALSE))</f>
        <v/>
      </c>
      <c r="K270" s="25" t="str">
        <f>IF(J270="","",CONCATENATE(VLOOKUP(J267,NP,15,FALSE),"  ",VLOOKUP(J267,NP,16,FALSE)))</f>
        <v/>
      </c>
      <c r="L270" s="25"/>
      <c r="M270" s="111"/>
      <c r="N270" s="25"/>
      <c r="O270" s="25"/>
      <c r="P270" s="111"/>
      <c r="Q270" s="40"/>
      <c r="R270" s="28"/>
      <c r="S270" s="52"/>
      <c r="T270" s="23"/>
      <c r="U270" s="56"/>
      <c r="V270" s="23"/>
      <c r="W270" s="23"/>
      <c r="X270" s="56"/>
      <c r="Y270" s="23"/>
      <c r="Z270" s="172"/>
      <c r="AA270" s="173"/>
      <c r="AB270" s="173"/>
      <c r="AC270" s="173"/>
      <c r="AD270" s="173"/>
      <c r="AE270" s="173"/>
      <c r="AF270" s="173"/>
      <c r="AG270" s="174"/>
      <c r="AH270" s="23"/>
      <c r="AI270" s="171"/>
      <c r="AJ270" s="171"/>
      <c r="AK270" s="171"/>
      <c r="AL270" s="171"/>
      <c r="AM270" s="171"/>
      <c r="AN270" s="171"/>
      <c r="AO270" s="33"/>
      <c r="AP270" s="55"/>
    </row>
    <row r="271" spans="1:50" ht="12" customHeight="1" x14ac:dyDescent="0.25">
      <c r="A271" s="171"/>
      <c r="B271" s="196"/>
      <c r="C271" s="147"/>
      <c r="D271" s="147"/>
      <c r="E271" s="149"/>
      <c r="F271" s="147"/>
      <c r="G271" s="147"/>
      <c r="H271" s="149"/>
      <c r="I271" s="150"/>
      <c r="J271" s="137">
        <v>48</v>
      </c>
      <c r="K271" s="88" t="str">
        <f>IF(J270="","",CONCATENATE(VLOOKUP(J267,NP,18,FALSE)," pts - ",VLOOKUP(J267,NP,21,FALSE)))</f>
        <v/>
      </c>
      <c r="L271" s="88"/>
      <c r="M271" s="115"/>
      <c r="N271" s="88"/>
      <c r="O271" s="88"/>
      <c r="P271" s="115"/>
      <c r="Q271" s="88"/>
      <c r="S271" s="57"/>
      <c r="T271" s="42"/>
      <c r="U271" s="127"/>
      <c r="V271" s="42"/>
      <c r="W271" s="42"/>
      <c r="X271" s="127"/>
      <c r="Y271" s="26"/>
      <c r="AH271" s="31"/>
      <c r="AI271" s="84"/>
      <c r="AJ271" s="84"/>
      <c r="AK271" s="84"/>
      <c r="AL271" s="84"/>
      <c r="AM271" s="84"/>
      <c r="AN271" s="84"/>
      <c r="AO271" s="21"/>
      <c r="AP271" s="59"/>
    </row>
    <row r="272" spans="1:50" ht="12" customHeight="1" x14ac:dyDescent="0.25">
      <c r="A272" s="209">
        <v>48</v>
      </c>
      <c r="B272" s="194" t="str">
        <f>IF(VLOOKUP(B270,NP,14,FALSE)=0,"",VLOOKUP(B270,NP,14,FALSE))</f>
        <v/>
      </c>
      <c r="C272" s="25" t="str">
        <f>IF(B272="","",CONCATENATE(VLOOKUP(B270,NP,15,FALSE),"  ",VLOOKUP(B270,NP,16,FALSE)))</f>
        <v/>
      </c>
      <c r="D272" s="151"/>
      <c r="E272" s="152"/>
      <c r="F272" s="151"/>
      <c r="G272" s="151"/>
      <c r="H272" s="152"/>
      <c r="I272" s="3"/>
      <c r="J272" s="203"/>
      <c r="K272" s="88" t="str">
        <f>IF(J270="","",CONCATENATE(IF(VLOOKUP(B270,NP,23,FALSE)="","",IF(VLOOKUP(B270,NP,12,FALSE)=1,VLOOKUP(B270,NP,23,FALSE),-VLOOKUP(B270,NP,23,FALSE))),IF(VLOOKUP(B270,NP,24,FALSE)="","",CONCATENATE(" / ",IF(VLOOKUP(B270,NP,12,FALSE)=1,VLOOKUP(B270,NP,24,FALSE),-VLOOKUP(B270,NP,24,FALSE)))),IF(VLOOKUP(B270,NP,25,FALSE)="","",CONCATENATE(" / ",IF(VLOOKUP(B270,NP,12,FALSE)=1,VLOOKUP(B270,NP,25,FALSE),-VLOOKUP(B270,NP,25,FALSE)))),IF(VLOOKUP(B270,NP,26,FALSE)="","",CONCATENATE(" / ",IF(VLOOKUP(B270,NP,12,FALSE)=1,VLOOKUP(B270,NP,26,FALSE),-VLOOKUP(B270,NP,26,FALSE)))),IF(VLOOKUP(B270,NP,27,FALSE)="","",CONCATENATE(" / ",IF(VLOOKUP(B270,NP,12,FALSE)=1,VLOOKUP(B270,NP,27,FALSE),-VLOOKUP(B270,NP,27,FALSE)))),IF(VLOOKUP(B270,NP,28)="","",CONCATENATE(" / ",IF(VLOOKUP(B270,NP,12)=1,VLOOKUP(B270,NP,28),-VLOOKUP(B270,NP,28)))),IF(VLOOKUP(B270,NP,29)="","",CONCATENATE(" / ",IF(VLOOKUP(B270,NP,12)=1,VLOOKUP(B270,NP,29),-VLOOKUP(B270,NP,29))))))</f>
        <v/>
      </c>
      <c r="L272" s="88"/>
      <c r="M272" s="115"/>
      <c r="N272" s="88"/>
      <c r="O272" s="88"/>
      <c r="P272" s="115"/>
      <c r="Q272" s="88"/>
      <c r="R272" s="23"/>
      <c r="S272" s="58"/>
      <c r="T272" s="21"/>
      <c r="U272" s="109"/>
      <c r="V272" s="21"/>
      <c r="W272" s="21"/>
      <c r="X272" s="109"/>
      <c r="Y272" s="21"/>
      <c r="Z272" s="61" t="s">
        <v>86</v>
      </c>
      <c r="AA272" s="61"/>
      <c r="AB272" s="61"/>
      <c r="AC272" s="61"/>
      <c r="AD272" s="61"/>
      <c r="AE272" s="61"/>
      <c r="AF272" s="61"/>
      <c r="AG272" s="61"/>
      <c r="AH272" s="31"/>
      <c r="AI272" s="26"/>
      <c r="AJ272" s="26"/>
      <c r="AK272" s="123"/>
      <c r="AL272" s="26"/>
      <c r="AM272" s="26"/>
      <c r="AN272" s="123"/>
      <c r="AO272" s="26"/>
      <c r="AP272" s="62"/>
      <c r="AX272" s="15"/>
    </row>
    <row r="273" spans="1:50" ht="15.75" customHeight="1" x14ac:dyDescent="0.25">
      <c r="B273" s="189" t="str">
        <f>IF(OR(B272="",VLOOKUP(B270,NP,20,FALSE)=0),"",IF(LEN(VLOOKUP(B270,NP,20,FALSE))=7,VLOOKUP(B270,NP,20,FALSE),VLOOKUP(B270,NP,20,FALSE)))</f>
        <v/>
      </c>
      <c r="C273" s="88" t="str">
        <f>IF(B272="","",CONCATENATE(VLOOKUP(B270,NP,18,FALSE)," pts - ",VLOOKUP(B270,NP,21,FALSE)))</f>
        <v/>
      </c>
      <c r="D273" s="88"/>
      <c r="E273" s="115"/>
      <c r="F273" s="88"/>
      <c r="G273" s="88"/>
      <c r="H273" s="115"/>
      <c r="I273" s="88"/>
      <c r="J273" s="199"/>
      <c r="K273" s="52"/>
      <c r="L273" s="23"/>
      <c r="M273" s="56"/>
      <c r="N273" s="23"/>
      <c r="O273" s="23"/>
      <c r="P273" s="56"/>
      <c r="Q273" s="23"/>
      <c r="R273" s="31"/>
      <c r="S273" s="60"/>
      <c r="T273" s="22"/>
      <c r="U273" s="108"/>
      <c r="V273" s="22"/>
      <c r="W273" s="22"/>
      <c r="X273" s="108"/>
      <c r="Y273" s="21"/>
      <c r="Z273" s="31"/>
      <c r="AA273" s="26"/>
      <c r="AB273" s="26"/>
      <c r="AC273" s="123"/>
      <c r="AD273" s="26"/>
      <c r="AE273" s="26"/>
      <c r="AF273" s="123"/>
      <c r="AG273" s="26"/>
      <c r="AH273" s="26"/>
      <c r="AI273" s="26"/>
      <c r="AJ273" s="26"/>
      <c r="AK273" s="123"/>
      <c r="AL273" s="26"/>
      <c r="AM273" s="26"/>
      <c r="AN273" s="123"/>
      <c r="AO273" s="26"/>
      <c r="AP273" s="62"/>
      <c r="AX273" s="15"/>
    </row>
    <row r="274" spans="1:50" ht="15.75" customHeight="1" x14ac:dyDescent="0.25">
      <c r="A274" s="171"/>
      <c r="B274" s="23"/>
      <c r="C274" s="52"/>
      <c r="D274" s="30"/>
      <c r="E274" s="110"/>
      <c r="F274" s="30"/>
      <c r="G274" s="30"/>
      <c r="H274" s="110"/>
      <c r="I274" s="21"/>
      <c r="J274" s="199"/>
      <c r="K274" s="52"/>
      <c r="L274" s="23"/>
      <c r="M274" s="56"/>
      <c r="N274" s="23"/>
      <c r="O274" s="23"/>
      <c r="P274" s="56"/>
      <c r="Q274" s="23"/>
      <c r="R274" s="34"/>
      <c r="S274" s="45"/>
      <c r="T274" s="46"/>
      <c r="U274" s="124"/>
      <c r="V274" s="46"/>
      <c r="W274" s="46"/>
      <c r="X274" s="124"/>
      <c r="Y274" s="122">
        <v>40</v>
      </c>
      <c r="Z274" s="24" t="str">
        <f>IF(AND(VLOOKUP(R237,NP,12,FALSE)=0,VLOOKUP(R237,NP,22,FALSE)=0),"",IF(VLOOKUP(R237,NP,12,FALSE)=0,VLOOKUP(R237,NP,4,FALSE),IF(VLOOKUP(R237,NP,22,FALSE)=0,VLOOKUP(R237,NP,14,FALSE),"")))</f>
        <v/>
      </c>
      <c r="AA274" s="25" t="str">
        <f>IF(Z274="","",IF(VLOOKUP(R237,NP,12,FALSE)=0,CONCATENATE(VLOOKUP(R237,NP,5,FALSE),"  ",VLOOKUP(R237,NP,6,FALSE)),IF(VLOOKUP(R237,NP,22,FALSE)=0,CONCATENATE(VLOOKUP(R237,NP,15,FALSE),"  ",VLOOKUP(R237,NP,16,FALSE)),"")))</f>
        <v/>
      </c>
      <c r="AB274" s="25"/>
      <c r="AC274" s="111"/>
      <c r="AD274" s="25"/>
      <c r="AE274" s="25"/>
      <c r="AF274" s="111"/>
      <c r="AG274" s="25"/>
      <c r="AH274" s="31"/>
      <c r="AI274" s="26"/>
      <c r="AJ274" s="26"/>
      <c r="AK274" s="123"/>
      <c r="AL274" s="26"/>
      <c r="AM274" s="26"/>
      <c r="AN274" s="123"/>
      <c r="AO274" s="26"/>
      <c r="AP274" s="62"/>
      <c r="AX274" s="15"/>
    </row>
    <row r="275" spans="1:50" ht="12" customHeight="1" x14ac:dyDescent="0.25">
      <c r="A275" s="171"/>
      <c r="B275" s="23"/>
      <c r="C275" s="52"/>
      <c r="D275" s="22"/>
      <c r="E275" s="108"/>
      <c r="F275" s="22"/>
      <c r="G275" s="22"/>
      <c r="H275" s="108"/>
      <c r="I275" s="23"/>
      <c r="J275" s="199"/>
      <c r="K275" s="52"/>
      <c r="L275" s="23"/>
      <c r="M275" s="56"/>
      <c r="N275" s="23"/>
      <c r="O275" s="23"/>
      <c r="P275" s="56"/>
      <c r="Q275" s="23"/>
      <c r="R275" s="34"/>
      <c r="S275" s="67"/>
      <c r="T275" s="68"/>
      <c r="U275" s="110"/>
      <c r="V275" s="68"/>
      <c r="W275" s="68"/>
      <c r="X275" s="110"/>
      <c r="Y275" s="21"/>
      <c r="Z275" s="42"/>
      <c r="AA275" s="38" t="str">
        <f>IF(Z274="","",IF(VLOOKUP(R237,NP,12,FALSE)=0,CONCATENATE(VLOOKUP(R237,NP,8,FALSE)," pts - ",VLOOKUP(R237,NP,11,FALSE)),IF(VLOOKUP(R237,NP,22,FALSE)=0,CONCATENATE(VLOOKUP(R237,NP,18,FALSE)," pts - ",VLOOKUP(R237,NP,21,FALSE)),"")))</f>
        <v/>
      </c>
      <c r="AB275" s="38"/>
      <c r="AC275" s="112"/>
      <c r="AD275" s="38"/>
      <c r="AE275" s="38"/>
      <c r="AF275" s="112"/>
      <c r="AG275" s="101"/>
      <c r="AH275" s="37"/>
      <c r="AI275" s="26"/>
      <c r="AJ275" s="26"/>
      <c r="AK275" s="123"/>
      <c r="AL275" s="26"/>
      <c r="AM275" s="26"/>
      <c r="AN275" s="123"/>
      <c r="AO275" s="26"/>
      <c r="AP275" s="62"/>
      <c r="AX275" s="15"/>
    </row>
    <row r="276" spans="1:50" ht="12" customHeight="1" x14ac:dyDescent="0.25">
      <c r="A276" s="171"/>
      <c r="B276" s="23"/>
      <c r="C276" s="52"/>
      <c r="D276" s="105"/>
      <c r="E276" s="105"/>
      <c r="F276" s="105"/>
      <c r="G276" s="105"/>
      <c r="H276" s="105"/>
      <c r="I276" s="23"/>
      <c r="J276" s="29"/>
      <c r="K276" s="65"/>
      <c r="L276" s="30"/>
      <c r="M276" s="110"/>
      <c r="N276" s="30"/>
      <c r="O276" s="30"/>
      <c r="P276" s="110"/>
      <c r="Q276" s="21"/>
      <c r="R276" s="34"/>
      <c r="S276" s="63"/>
      <c r="T276" s="64"/>
      <c r="U276" s="105"/>
      <c r="V276" s="64"/>
      <c r="W276" s="64"/>
      <c r="X276" s="105"/>
      <c r="Y276" s="21"/>
      <c r="Z276" s="138">
        <v>57</v>
      </c>
      <c r="AA276" s="139" t="s">
        <v>63</v>
      </c>
      <c r="AB276" s="139"/>
      <c r="AC276" s="140" t="str">
        <f>IF(VLOOKUP(Z276,NP,32,FALSE)="","",IF(VLOOKUP(Z276,NP,32,FALSE)=0,"",VLOOKUP(Z276,NP,32,FALSE)))</f>
        <v/>
      </c>
      <c r="AD276" s="141" t="str">
        <f>IF(VLOOKUP(Z276,NP,33,FALSE)="","",IF(VLOOKUP(Z276,NP,34,FALSE)=2,"",VLOOKUP(Z276,NP,34,FALSE)))</f>
        <v/>
      </c>
      <c r="AE276" s="141"/>
      <c r="AF276" s="142" t="str">
        <f>IF(VLOOKUP(Z276,NP,33,FALSE)="","",IF(VLOOKUP(Z276,NP,33,FALSE)=0,"",VLOOKUP(Z276,NP,33,FALSE)))</f>
        <v xml:space="preserve"> </v>
      </c>
      <c r="AG276" s="143"/>
      <c r="AH276" s="35" t="str">
        <f>IF(VLOOKUP(Z276,NP,12,FALSE)=1,VLOOKUP(Z276,NP,4,FALSE),IF(VLOOKUP(Z276,NP,22,FALSE)=1,VLOOKUP(Z276,NP,14,FALSE),""))</f>
        <v/>
      </c>
      <c r="AI276" s="25" t="str">
        <f>IF(AH276="","",IF(VLOOKUP(Z276,NP,12,FALSE)=1,CONCATENATE(VLOOKUP(Z276,NP,5,FALSE),"  ",VLOOKUP(Z276,NP,6,FALSE)),IF(VLOOKUP(Z276,NP,22,FALSE)=1,CONCATENATE(VLOOKUP(Z276,NP,15,FALSE),"  ",VLOOKUP(Z276,NP,16,FALSE)),"")))</f>
        <v/>
      </c>
      <c r="AJ276" s="25"/>
      <c r="AK276" s="111"/>
      <c r="AL276" s="25"/>
      <c r="AM276" s="25"/>
      <c r="AN276" s="111"/>
      <c r="AO276" s="25"/>
      <c r="AP276" s="69" t="s">
        <v>67</v>
      </c>
      <c r="AX276" s="15"/>
    </row>
    <row r="277" spans="1:50" ht="12" customHeight="1" x14ac:dyDescent="0.25">
      <c r="A277" s="171"/>
      <c r="B277" s="23"/>
      <c r="C277" s="52"/>
      <c r="D277" s="21"/>
      <c r="E277" s="109"/>
      <c r="F277" s="21"/>
      <c r="G277" s="21"/>
      <c r="H277" s="109"/>
      <c r="I277" s="23"/>
      <c r="J277" s="34"/>
      <c r="K277" s="60"/>
      <c r="L277" s="22"/>
      <c r="M277" s="108"/>
      <c r="N277" s="22"/>
      <c r="O277" s="22"/>
      <c r="P277" s="108"/>
      <c r="Q277" s="23"/>
      <c r="R277" s="34"/>
      <c r="S277" s="70"/>
      <c r="T277" s="71"/>
      <c r="U277" s="129"/>
      <c r="V277" s="71"/>
      <c r="W277" s="71"/>
      <c r="X277" s="129"/>
      <c r="Y277" s="21"/>
      <c r="Z277" s="26"/>
      <c r="AA277" s="26"/>
      <c r="AB277" s="26"/>
      <c r="AC277" s="123"/>
      <c r="AD277" s="26"/>
      <c r="AE277" s="26"/>
      <c r="AF277" s="123"/>
      <c r="AG277" s="42"/>
      <c r="AH277" s="36"/>
      <c r="AI277" s="27" t="str">
        <f>IF(AH276="","",IF(VLOOKUP(Z276,NP,12,FALSE)=1,CONCATENATE(VLOOKUP(Z276,NP,8,FALSE)," pts - ",VLOOKUP(Z276,NP,11,FALSE)),IF(VLOOKUP(Z276,NP,22,FALSE)=1,CONCATENATE(VLOOKUP(Z276,NP,18,FALSE)," pts - ",VLOOKUP(Z276,NP,21,FALSE)),"")))</f>
        <v/>
      </c>
      <c r="AJ277" s="27"/>
      <c r="AK277" s="100"/>
      <c r="AL277" s="27"/>
      <c r="AM277" s="27"/>
      <c r="AN277" s="100"/>
      <c r="AO277" s="27"/>
      <c r="AP277" s="62"/>
      <c r="AX277" s="15"/>
    </row>
    <row r="278" spans="1:50" ht="12" customHeight="1" x14ac:dyDescent="0.25">
      <c r="A278" s="171"/>
      <c r="B278" s="23"/>
      <c r="C278" s="52"/>
      <c r="D278" s="30"/>
      <c r="E278" s="110"/>
      <c r="F278" s="30"/>
      <c r="G278" s="30"/>
      <c r="H278" s="110"/>
      <c r="I278" s="21"/>
      <c r="J278" s="34"/>
      <c r="K278" s="63"/>
      <c r="L278" s="64"/>
      <c r="M278" s="105"/>
      <c r="N278" s="64"/>
      <c r="O278" s="64"/>
      <c r="P278" s="105"/>
      <c r="Q278" s="23"/>
      <c r="R278" s="34"/>
      <c r="S278" s="72"/>
      <c r="T278" s="73"/>
      <c r="U278" s="130"/>
      <c r="V278" s="73"/>
      <c r="W278" s="73"/>
      <c r="X278" s="130"/>
      <c r="Y278" s="122">
        <v>41</v>
      </c>
      <c r="Z278" s="24" t="str">
        <f>IF(AND(VLOOKUP(R261,NP,12,FALSE)=0,VLOOKUP(R261,NP,22,FALSE)=0),"",IF(VLOOKUP(R261,NP,12,FALSE)=0,VLOOKUP(R261,NP,4,FALSE),IF(VLOOKUP(R261,NP,22,FALSE)=0,VLOOKUP(R261,NP,14,FALSE),"")))</f>
        <v/>
      </c>
      <c r="AA278" s="25" t="str">
        <f>IF(Z278="","",IF(VLOOKUP(R261,NP,12,FALSE)=0,CONCATENATE(VLOOKUP(R261,NP,5,FALSE),"  ",VLOOKUP(R261,NP,6,FALSE)),IF(VLOOKUP(R261,NP,22,FALSE)=0,CONCATENATE(VLOOKUP(R261,NP,15,FALSE),"  ",VLOOKUP(R261,NP,16,FALSE)),"")))</f>
        <v/>
      </c>
      <c r="AB278" s="25"/>
      <c r="AC278" s="111"/>
      <c r="AD278" s="25"/>
      <c r="AE278" s="25"/>
      <c r="AF278" s="111"/>
      <c r="AG278" s="25"/>
      <c r="AH278" s="37"/>
      <c r="AI278" s="27" t="str">
        <f>IF(AH276="","",CONCATENATE(IF(VLOOKUP(Z276,NP,23,FALSE)="","",IF(VLOOKUP(Z276,NP,12,FALSE)=1,VLOOKUP(Z276,NP,23,FALSE),-VLOOKUP(Z276,NP,23,FALSE))),IF(VLOOKUP(Z276,NP,24,FALSE)="","",CONCATENATE(" / ",IF(VLOOKUP(Z276,NP,12,FALSE)=1,VLOOKUP(Z276,NP,24,FALSE),-VLOOKUP(Z276,NP,24,FALSE)))),IF(VLOOKUP(Z276,NP,25,FALSE)="","",CONCATENATE(" / ",IF(VLOOKUP(Z276,NP,12,FALSE)=1,VLOOKUP(Z276,NP,25,FALSE),-VLOOKUP(Z276,NP,25,FALSE)))),IF(VLOOKUP(Z276,NP,26,FALSE)="","",CONCATENATE(" / ",IF(VLOOKUP(Z276,NP,12,FALSE)=1,VLOOKUP(Z276,NP,26,FALSE),-VLOOKUP(Z276,NP,26,FALSE)))),IF(VLOOKUP(Z276,NP,27,FALSE)="","",CONCATENATE(" / ",IF(VLOOKUP(Z276,NP,12,FALSE)=1,VLOOKUP(Z276,NP,27,FALSE),-VLOOKUP(Z276,NP,27,FALSE)))),IF(VLOOKUP(Z276,NP,28)="","",CONCATENATE(" / ",IF(VLOOKUP(Z276,NP,12)=1,VLOOKUP(Z276,NP,28),-VLOOKUP(Z276,NP,28)))),IF(VLOOKUP(Z276,NP,29)="","",CONCATENATE(" / ",IF(VLOOKUP(Z276,NP,12)=1,VLOOKUP(Z276,NP,29),-VLOOKUP(Z276,NP,29))))))</f>
        <v/>
      </c>
      <c r="AJ278" s="27"/>
      <c r="AK278" s="100"/>
      <c r="AL278" s="27"/>
      <c r="AM278" s="27"/>
      <c r="AN278" s="100"/>
      <c r="AO278" s="27"/>
      <c r="AP278" s="62"/>
      <c r="AX278" s="15"/>
    </row>
    <row r="279" spans="1:50" ht="12" customHeight="1" x14ac:dyDescent="0.25">
      <c r="A279" s="171"/>
      <c r="B279" s="23"/>
      <c r="C279" s="52"/>
      <c r="D279" s="22"/>
      <c r="E279" s="108"/>
      <c r="F279" s="22"/>
      <c r="G279" s="22"/>
      <c r="H279" s="108"/>
      <c r="I279" s="23"/>
      <c r="J279" s="34"/>
      <c r="K279" s="175"/>
      <c r="L279" s="105"/>
      <c r="M279" s="105"/>
      <c r="N279" s="105"/>
      <c r="O279" s="105"/>
      <c r="P279" s="105"/>
      <c r="Q279" s="23"/>
      <c r="R279" s="34"/>
      <c r="S279" s="26"/>
      <c r="T279" s="26"/>
      <c r="U279" s="123"/>
      <c r="V279" s="26"/>
      <c r="W279" s="26"/>
      <c r="X279" s="123"/>
      <c r="Y279" s="21"/>
      <c r="Z279" s="42"/>
      <c r="AA279" s="38" t="str">
        <f>IF(Z278="","",IF(VLOOKUP(R261,NP,12,FALSE)=0,CONCATENATE(VLOOKUP(R261,NP,8,FALSE)," pts - ",VLOOKUP(R261,NP,11,FALSE)),IF(VLOOKUP(R261,NP,22,FALSE)=0,CONCATENATE(VLOOKUP(R261,NP,18,FALSE)," pts - ",VLOOKUP(R261,NP,21,FALSE)),"")))</f>
        <v/>
      </c>
      <c r="AB279" s="38"/>
      <c r="AC279" s="112"/>
      <c r="AD279" s="38"/>
      <c r="AE279" s="38"/>
      <c r="AF279" s="112"/>
      <c r="AG279" s="38"/>
      <c r="AH279" s="74"/>
      <c r="AI279" s="26"/>
      <c r="AJ279" s="26"/>
      <c r="AK279" s="123"/>
      <c r="AL279" s="26"/>
      <c r="AM279" s="26"/>
      <c r="AN279" s="123"/>
      <c r="AO279" s="42"/>
      <c r="AP279" s="59"/>
      <c r="AX279" s="15"/>
    </row>
    <row r="280" spans="1:50" ht="12" customHeight="1" x14ac:dyDescent="0.25">
      <c r="A280" s="171"/>
      <c r="B280" s="23"/>
      <c r="C280" s="52"/>
      <c r="D280" s="30"/>
      <c r="E280" s="110"/>
      <c r="F280" s="30"/>
      <c r="G280" s="30"/>
      <c r="H280" s="110"/>
      <c r="I280" s="21"/>
      <c r="J280" s="34"/>
      <c r="K280" s="58"/>
      <c r="L280" s="21"/>
      <c r="M280" s="109"/>
      <c r="N280" s="21"/>
      <c r="O280" s="21"/>
      <c r="P280" s="109"/>
      <c r="Q280" s="23"/>
      <c r="R280" s="34"/>
      <c r="S280" s="26"/>
      <c r="T280" s="26"/>
      <c r="U280" s="123"/>
      <c r="V280" s="26"/>
      <c r="W280" s="26"/>
      <c r="X280" s="123"/>
      <c r="Y280" s="21"/>
      <c r="Z280" s="31"/>
      <c r="AA280" s="75"/>
      <c r="AB280" s="76"/>
      <c r="AC280" s="133"/>
      <c r="AD280" s="76"/>
      <c r="AE280" s="76"/>
      <c r="AF280" s="133"/>
      <c r="AG280" s="73"/>
      <c r="AH280" s="24" t="str">
        <f>IF(AND(VLOOKUP(Z276,NP,12,FALSE)=0,VLOOKUP(Z276,NP,22,FALSE)=0),"",IF(VLOOKUP(Z276,NP,12,FALSE)=0,VLOOKUP(Z276,NP,4,FALSE),IF(VLOOKUP(Z276,NP,22,FALSE)=0,VLOOKUP(Z276,NP,14,FALSE),"")))</f>
        <v/>
      </c>
      <c r="AI280" s="25" t="str">
        <f>IF(AH280="","",IF(VLOOKUP(Z276,NP,12,FALSE)=0,CONCATENATE(VLOOKUP(Z276,NP,5,FALSE),"  ",VLOOKUP(Z276,NP,6,FALSE)),IF(VLOOKUP(Z276,NP,22,FALSE)=0,CONCATENATE(VLOOKUP(Z276,NP,15,FALSE),"  ",VLOOKUP(Z276,NP,16,FALSE)),"")))</f>
        <v/>
      </c>
      <c r="AJ280" s="25"/>
      <c r="AK280" s="111"/>
      <c r="AL280" s="25"/>
      <c r="AM280" s="25"/>
      <c r="AN280" s="111"/>
      <c r="AO280" s="25"/>
      <c r="AP280" s="69" t="s">
        <v>68</v>
      </c>
      <c r="AX280" s="15"/>
    </row>
    <row r="281" spans="1:50" ht="12" customHeight="1" x14ac:dyDescent="0.25">
      <c r="A281" s="171"/>
      <c r="B281" s="23"/>
      <c r="C281" s="52"/>
      <c r="D281" s="22"/>
      <c r="E281" s="108"/>
      <c r="F281" s="22"/>
      <c r="G281" s="22"/>
      <c r="H281" s="108"/>
      <c r="I281" s="23"/>
      <c r="J281" s="34"/>
      <c r="K281" s="58"/>
      <c r="L281" s="21"/>
      <c r="M281" s="109"/>
      <c r="N281" s="21"/>
      <c r="O281" s="21"/>
      <c r="P281" s="109"/>
      <c r="Q281" s="23"/>
      <c r="R281" s="34"/>
      <c r="S281" s="26"/>
      <c r="T281" s="26"/>
      <c r="U281" s="123"/>
      <c r="V281" s="26"/>
      <c r="W281" s="26"/>
      <c r="X281" s="123"/>
      <c r="Y281" s="21"/>
      <c r="Z281" s="31"/>
      <c r="AA281" s="39"/>
      <c r="AB281" s="39"/>
      <c r="AC281" s="113"/>
      <c r="AD281" s="39"/>
      <c r="AE281" s="39"/>
      <c r="AF281" s="113"/>
      <c r="AG281" s="26"/>
      <c r="AH281" s="42"/>
      <c r="AI281" s="27" t="str">
        <f>IF(AH280="","",IF(VLOOKUP(Z276,NP,12,FALSE)=0,CONCATENATE(VLOOKUP(Z276,NP,8,FALSE)," pts - ",VLOOKUP(Z276,NP,11,FALSE)),IF(VLOOKUP(Z276,NP,22,FALSE)=0,CONCATENATE(VLOOKUP(Z276,NP,18,FALSE)," pts - ",VLOOKUP(Z276,NP,21,FALSE)),"")))</f>
        <v/>
      </c>
      <c r="AJ281" s="27"/>
      <c r="AK281" s="100"/>
      <c r="AL281" s="27"/>
      <c r="AM281" s="27"/>
      <c r="AN281" s="100"/>
      <c r="AO281" s="27"/>
      <c r="AP281" s="62"/>
      <c r="AX281" s="15"/>
    </row>
    <row r="282" spans="1:50" ht="12" customHeight="1" x14ac:dyDescent="0.25">
      <c r="A282" s="171"/>
      <c r="B282" s="23"/>
      <c r="C282" s="52"/>
      <c r="D282" s="105"/>
      <c r="E282" s="105"/>
      <c r="F282" s="105"/>
      <c r="G282" s="105"/>
      <c r="H282" s="105"/>
      <c r="I282" s="23"/>
      <c r="J282" s="29"/>
      <c r="K282" s="65"/>
      <c r="L282" s="30"/>
      <c r="M282" s="110"/>
      <c r="N282" s="30"/>
      <c r="O282" s="30"/>
      <c r="P282" s="110"/>
      <c r="Q282" s="21"/>
      <c r="R282" s="34"/>
      <c r="S282" s="26"/>
      <c r="T282" s="64"/>
      <c r="U282" s="105"/>
      <c r="V282" s="64"/>
      <c r="W282" s="64"/>
      <c r="X282" s="105"/>
      <c r="Y282" s="21"/>
      <c r="Z282" s="31"/>
      <c r="AX282" s="15"/>
    </row>
    <row r="283" spans="1:50" ht="12" customHeight="1" x14ac:dyDescent="0.25">
      <c r="A283" s="171"/>
      <c r="B283" s="23"/>
      <c r="C283" s="52"/>
      <c r="D283" s="21"/>
      <c r="E283" s="109"/>
      <c r="F283" s="21"/>
      <c r="G283" s="21"/>
      <c r="H283" s="109"/>
      <c r="I283" s="23"/>
      <c r="J283" s="34"/>
      <c r="K283" s="60"/>
      <c r="L283" s="22"/>
      <c r="M283" s="108"/>
      <c r="N283" s="22"/>
      <c r="O283" s="22"/>
      <c r="P283" s="108"/>
      <c r="Q283" s="21"/>
      <c r="R283" s="172"/>
      <c r="S283" s="173"/>
      <c r="T283" s="173"/>
      <c r="U283" s="173"/>
      <c r="V283" s="173"/>
      <c r="W283" s="173"/>
      <c r="X283" s="173"/>
      <c r="Y283" s="174"/>
      <c r="Z283" s="172"/>
      <c r="AA283" s="173"/>
      <c r="AB283" s="173"/>
      <c r="AC283" s="173"/>
      <c r="AD283" s="173"/>
      <c r="AE283" s="173"/>
      <c r="AF283" s="173"/>
      <c r="AG283" s="174"/>
      <c r="AX283" s="15"/>
    </row>
    <row r="284" spans="1:50" ht="12" customHeight="1" x14ac:dyDescent="0.35">
      <c r="A284" s="171"/>
      <c r="B284" s="23"/>
      <c r="C284" s="52"/>
      <c r="D284" s="21"/>
      <c r="E284" s="109"/>
      <c r="F284" s="21"/>
      <c r="G284" s="21"/>
      <c r="H284" s="109"/>
      <c r="I284" s="23"/>
      <c r="J284" s="34"/>
      <c r="K284" s="60"/>
      <c r="L284" s="22"/>
      <c r="M284" s="108"/>
      <c r="N284" s="22"/>
      <c r="O284" s="22"/>
      <c r="P284" s="108"/>
      <c r="Q284" s="21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X284" s="15"/>
    </row>
    <row r="285" spans="1:50" ht="12" customHeight="1" x14ac:dyDescent="0.25">
      <c r="A285" s="171"/>
      <c r="B285" s="23"/>
      <c r="C285" s="52"/>
      <c r="D285" s="22"/>
      <c r="E285" s="108"/>
      <c r="F285" s="22"/>
      <c r="G285" s="22"/>
      <c r="H285" s="108"/>
      <c r="I285" s="23"/>
      <c r="J285" s="199"/>
      <c r="K285" s="57"/>
      <c r="L285" s="42"/>
      <c r="M285" s="127"/>
      <c r="N285" s="42"/>
      <c r="O285" s="42"/>
      <c r="P285" s="127"/>
      <c r="Q285" s="26"/>
      <c r="R285" s="61" t="s">
        <v>87</v>
      </c>
      <c r="S285" s="61"/>
      <c r="T285" s="61"/>
      <c r="U285" s="61"/>
      <c r="V285" s="61"/>
      <c r="W285" s="61"/>
      <c r="X285" s="61"/>
      <c r="Y285" s="61"/>
      <c r="Z285" s="61" t="s">
        <v>88</v>
      </c>
      <c r="AA285" s="61"/>
      <c r="AB285" s="61"/>
      <c r="AC285" s="61"/>
      <c r="AD285" s="61"/>
      <c r="AE285" s="61"/>
      <c r="AF285" s="61"/>
      <c r="AG285" s="61"/>
      <c r="AH285" s="26"/>
      <c r="AI285" s="26"/>
      <c r="AJ285" s="26"/>
      <c r="AK285" s="123"/>
      <c r="AL285" s="26"/>
      <c r="AM285" s="26"/>
      <c r="AN285" s="123"/>
      <c r="AO285" s="26"/>
      <c r="AP285" s="62"/>
      <c r="AQ285" s="26"/>
      <c r="AR285" s="26"/>
      <c r="AS285" s="26"/>
      <c r="AT285" s="26"/>
      <c r="AU285" s="26"/>
      <c r="AV285" s="26"/>
      <c r="AW285" s="26"/>
      <c r="AX285" s="62"/>
    </row>
    <row r="286" spans="1:50" ht="12" customHeight="1" x14ac:dyDescent="0.35">
      <c r="A286" s="171"/>
      <c r="B286" s="23"/>
      <c r="C286" s="52"/>
      <c r="D286" s="30"/>
      <c r="E286" s="110"/>
      <c r="F286" s="30"/>
      <c r="G286" s="30"/>
      <c r="H286" s="110"/>
      <c r="I286" s="21"/>
      <c r="J286" s="199"/>
      <c r="K286" s="78"/>
      <c r="L286" s="79"/>
      <c r="M286" s="121"/>
      <c r="N286" s="79"/>
      <c r="O286" s="79"/>
      <c r="P286" s="121"/>
      <c r="Q286" s="80"/>
      <c r="R286" s="31"/>
      <c r="S286" s="84"/>
      <c r="T286" s="84"/>
      <c r="U286" s="84"/>
      <c r="V286" s="84"/>
      <c r="W286" s="84"/>
      <c r="X286" s="84"/>
      <c r="Y286" s="80"/>
      <c r="Z286" s="77"/>
      <c r="AA286" s="80"/>
      <c r="AB286" s="80"/>
      <c r="AC286" s="128"/>
      <c r="AD286" s="80"/>
      <c r="AE286" s="80"/>
      <c r="AF286" s="128"/>
      <c r="AG286" s="80"/>
      <c r="AH286" s="77"/>
      <c r="AI286" s="80"/>
      <c r="AJ286" s="80"/>
      <c r="AK286" s="128"/>
      <c r="AL286" s="80"/>
      <c r="AM286" s="80"/>
      <c r="AN286" s="128"/>
      <c r="AO286" s="80"/>
      <c r="AP286" s="62"/>
      <c r="AQ286" s="26"/>
      <c r="AR286" s="26"/>
      <c r="AS286" s="26"/>
      <c r="AT286" s="26"/>
      <c r="AU286" s="26"/>
      <c r="AV286" s="26"/>
      <c r="AW286" s="26"/>
      <c r="AX286" s="62"/>
    </row>
    <row r="287" spans="1:50" ht="12" customHeight="1" x14ac:dyDescent="0.35">
      <c r="A287" s="171"/>
      <c r="B287" s="23"/>
      <c r="C287" s="52"/>
      <c r="D287" s="22"/>
      <c r="E287" s="108"/>
      <c r="F287" s="22"/>
      <c r="G287" s="22"/>
      <c r="H287" s="108"/>
      <c r="I287" s="23"/>
      <c r="J287" s="199"/>
      <c r="K287" s="82"/>
      <c r="L287" s="83"/>
      <c r="M287" s="114"/>
      <c r="N287" s="83"/>
      <c r="O287" s="83"/>
      <c r="P287" s="114"/>
      <c r="Q287" s="122">
        <v>36</v>
      </c>
      <c r="R287" s="24" t="str">
        <f>IF(AND(VLOOKUP(J231,NP,12,FALSE)=0,VLOOKUP(J231,NP,22,FALSE)=0),"",IF(VLOOKUP(J231,NP,12,FALSE)=0,VLOOKUP(J231,NP,4,FALSE),IF(VLOOKUP(J231,NP,22,FALSE)=0,VLOOKUP(J231,NP,14,FALSE),"")))</f>
        <v/>
      </c>
      <c r="S287" s="25" t="str">
        <f>IF(R287="","",IF(VLOOKUP(J231,NP,12,FALSE)=0,CONCATENATE(VLOOKUP(J231,NP,5,FALSE),"  ",VLOOKUP(J231,NP,6,FALSE)),IF(VLOOKUP(J231,NP,22,FALSE)=0,CONCATENATE(VLOOKUP(J231,NP,15,FALSE),"  ",VLOOKUP(J231,NP,16,FALSE)),"")))</f>
        <v/>
      </c>
      <c r="T287" s="25"/>
      <c r="U287" s="111"/>
      <c r="V287" s="25"/>
      <c r="W287" s="25"/>
      <c r="X287" s="111"/>
      <c r="Y287" s="25"/>
      <c r="Z287" s="31"/>
      <c r="AA287" s="26"/>
      <c r="AB287" s="26"/>
      <c r="AC287" s="123"/>
      <c r="AD287" s="26"/>
      <c r="AE287" s="26"/>
      <c r="AF287" s="123"/>
      <c r="AG287" s="26"/>
      <c r="AH287" s="31"/>
      <c r="AI287" s="26"/>
      <c r="AJ287" s="26"/>
      <c r="AK287" s="123"/>
      <c r="AL287" s="26"/>
      <c r="AM287" s="26"/>
      <c r="AN287" s="123"/>
      <c r="AO287" s="26"/>
      <c r="AP287" s="62"/>
      <c r="AQ287" s="26"/>
      <c r="AR287" s="26"/>
      <c r="AS287" s="26"/>
      <c r="AT287" s="26"/>
      <c r="AU287" s="26"/>
      <c r="AV287" s="26"/>
      <c r="AW287" s="26"/>
      <c r="AX287" s="62"/>
    </row>
    <row r="288" spans="1:50" ht="12" customHeight="1" x14ac:dyDescent="0.35">
      <c r="A288" s="171"/>
      <c r="B288" s="23"/>
      <c r="C288" s="52"/>
      <c r="D288" s="105"/>
      <c r="E288" s="105"/>
      <c r="F288" s="105"/>
      <c r="G288" s="105"/>
      <c r="H288" s="105"/>
      <c r="I288" s="23"/>
      <c r="J288" s="29"/>
      <c r="K288" s="78"/>
      <c r="L288" s="79"/>
      <c r="M288" s="121"/>
      <c r="N288" s="79"/>
      <c r="O288" s="79"/>
      <c r="P288" s="121"/>
      <c r="Q288" s="80"/>
      <c r="R288" s="42"/>
      <c r="S288" s="38" t="str">
        <f>IF(R287="","",IF(VLOOKUP(J231,NP,12,FALSE)=0,CONCATENATE(VLOOKUP(J231,NP,8,FALSE)," pts - ",VLOOKUP(J231,NP,11,FALSE)),IF(VLOOKUP(J231,NP,22,FALSE)=0,CONCATENATE(VLOOKUP(J231,NP,18,FALSE)," pts - ",VLOOKUP(J231,NP,21,FALSE)),"")))</f>
        <v/>
      </c>
      <c r="T288" s="38"/>
      <c r="U288" s="112"/>
      <c r="V288" s="38"/>
      <c r="W288" s="38"/>
      <c r="X288" s="112"/>
      <c r="Y288" s="101"/>
      <c r="Z288" s="137">
        <v>37</v>
      </c>
      <c r="AA288" s="147"/>
      <c r="AB288" s="144"/>
      <c r="AC288" s="145"/>
      <c r="AD288" s="144"/>
      <c r="AE288" s="144"/>
      <c r="AF288" s="145"/>
      <c r="AG288" s="4"/>
      <c r="AH288" s="31"/>
      <c r="AI288" s="26"/>
      <c r="AJ288" s="26"/>
      <c r="AK288" s="123"/>
      <c r="AL288" s="26"/>
      <c r="AM288" s="26"/>
      <c r="AN288" s="123"/>
      <c r="AO288" s="26"/>
      <c r="AP288" s="62"/>
      <c r="AQ288" s="26"/>
      <c r="AR288" s="26"/>
      <c r="AS288" s="26"/>
      <c r="AT288" s="26"/>
      <c r="AU288" s="26"/>
      <c r="AV288" s="26"/>
      <c r="AW288" s="26"/>
      <c r="AX288" s="62"/>
    </row>
    <row r="289" spans="1:50" ht="12" customHeight="1" x14ac:dyDescent="0.35">
      <c r="A289" s="171"/>
      <c r="B289" s="23"/>
      <c r="C289" s="52"/>
      <c r="D289" s="21"/>
      <c r="E289" s="109"/>
      <c r="F289" s="21"/>
      <c r="G289" s="21"/>
      <c r="H289" s="109"/>
      <c r="I289" s="23"/>
      <c r="J289" s="34"/>
      <c r="K289" s="78"/>
      <c r="L289" s="79"/>
      <c r="M289" s="121"/>
      <c r="N289" s="79"/>
      <c r="O289" s="79"/>
      <c r="P289" s="121"/>
      <c r="Q289" s="80"/>
      <c r="R289" s="138">
        <v>55</v>
      </c>
      <c r="S289" s="139" t="s">
        <v>63</v>
      </c>
      <c r="T289" s="139"/>
      <c r="U289" s="140" t="str">
        <f>IF(VLOOKUP(R289,NP,32,FALSE)="","",IF(VLOOKUP(R289,NP,32,FALSE)=0,"",VLOOKUP(R289,NP,32,FALSE)))</f>
        <v/>
      </c>
      <c r="V289" s="141" t="str">
        <f>IF(VLOOKUP(R289,NP,33,FALSE)="","",IF(VLOOKUP(R289,NP,34,FALSE)=2,"",VLOOKUP(R289,NP,34,FALSE)))</f>
        <v/>
      </c>
      <c r="W289" s="141"/>
      <c r="X289" s="142" t="str">
        <f>IF(VLOOKUP(R289,NP,33,FALSE)="","",IF(VLOOKUP(R289,NP,33,FALSE)=0,"",VLOOKUP(R289,NP,33,FALSE)))</f>
        <v xml:space="preserve"> </v>
      </c>
      <c r="Y289" s="143"/>
      <c r="Z289" s="35" t="str">
        <f>IF(VLOOKUP(Z292,NP,4,FALSE)=0,"",VLOOKUP(Z292,NP,4,FALSE))</f>
        <v/>
      </c>
      <c r="AA289" s="25" t="str">
        <f>IF(Z289="","",CONCATENATE(VLOOKUP(Z292,NP,5,FALSE),"  ",VLOOKUP(Z292,NP,6,FALSE)))</f>
        <v/>
      </c>
      <c r="AB289" s="25"/>
      <c r="AC289" s="111"/>
      <c r="AD289" s="25"/>
      <c r="AE289" s="25"/>
      <c r="AF289" s="111"/>
      <c r="AG289" s="25"/>
      <c r="AH289" s="31"/>
      <c r="AI289" s="26"/>
      <c r="AJ289" s="26"/>
      <c r="AK289" s="123"/>
      <c r="AL289" s="26"/>
      <c r="AM289" s="26"/>
      <c r="AN289" s="123"/>
      <c r="AO289" s="26"/>
      <c r="AP289" s="62"/>
      <c r="AQ289" s="26"/>
      <c r="AR289" s="26"/>
      <c r="AS289" s="26"/>
      <c r="AT289" s="26"/>
      <c r="AU289" s="26"/>
      <c r="AV289" s="26"/>
      <c r="AW289" s="26"/>
      <c r="AX289" s="62"/>
    </row>
    <row r="290" spans="1:50" ht="12" customHeight="1" x14ac:dyDescent="0.35">
      <c r="A290" s="171"/>
      <c r="B290" s="23"/>
      <c r="C290" s="52"/>
      <c r="D290" s="30"/>
      <c r="E290" s="110"/>
      <c r="F290" s="30"/>
      <c r="G290" s="30"/>
      <c r="H290" s="110"/>
      <c r="I290" s="21"/>
      <c r="J290" s="34"/>
      <c r="K290" s="78"/>
      <c r="L290" s="79"/>
      <c r="M290" s="121"/>
      <c r="N290" s="79"/>
      <c r="O290" s="79"/>
      <c r="P290" s="121"/>
      <c r="Q290" s="80"/>
      <c r="R290" s="26"/>
      <c r="S290" s="26"/>
      <c r="T290" s="26"/>
      <c r="U290" s="123"/>
      <c r="V290" s="26"/>
      <c r="W290" s="26"/>
      <c r="X290" s="123"/>
      <c r="Y290" s="42"/>
      <c r="Z290" s="36"/>
      <c r="AA290" s="38" t="str">
        <f>IF(Z289="","",CONCATENATE(VLOOKUP(Z292,NP,8,FALSE)," pts - ",VLOOKUP(Z292,NP,11,FALSE)))</f>
        <v/>
      </c>
      <c r="AB290" s="38"/>
      <c r="AC290" s="112"/>
      <c r="AD290" s="38"/>
      <c r="AE290" s="38"/>
      <c r="AF290" s="112"/>
      <c r="AG290" s="101"/>
      <c r="AH290" s="37"/>
      <c r="AI290" s="26"/>
      <c r="AJ290" s="26"/>
      <c r="AK290" s="123"/>
      <c r="AL290" s="26"/>
      <c r="AM290" s="26"/>
      <c r="AN290" s="123"/>
      <c r="AO290" s="26"/>
      <c r="AP290" s="81"/>
      <c r="AQ290" s="26"/>
      <c r="AR290" s="26"/>
      <c r="AS290" s="26"/>
      <c r="AT290" s="26"/>
      <c r="AU290" s="26"/>
      <c r="AV290" s="26"/>
      <c r="AW290" s="26"/>
      <c r="AX290" s="62"/>
    </row>
    <row r="291" spans="1:50" ht="12" customHeight="1" x14ac:dyDescent="0.35">
      <c r="A291" s="171"/>
      <c r="B291" s="23"/>
      <c r="C291" s="52"/>
      <c r="D291" s="22"/>
      <c r="E291" s="108"/>
      <c r="F291" s="22"/>
      <c r="G291" s="22"/>
      <c r="H291" s="108"/>
      <c r="I291" s="23"/>
      <c r="J291" s="34"/>
      <c r="K291" s="82"/>
      <c r="L291" s="83"/>
      <c r="M291" s="114"/>
      <c r="N291" s="83"/>
      <c r="O291" s="83"/>
      <c r="P291" s="114"/>
      <c r="Q291" s="122">
        <v>37</v>
      </c>
      <c r="R291" s="24" t="str">
        <f>IF(AND(VLOOKUP(J243,NP,12,FALSE)=0,VLOOKUP(J243,NP,22,FALSE)=0),"",IF(VLOOKUP(J243,NP,12,FALSE)=0,VLOOKUP(J243,NP,4,FALSE),IF(VLOOKUP(J243,NP,22,FALSE)=0,VLOOKUP(J243,NP,14,FALSE),"")))</f>
        <v/>
      </c>
      <c r="S291" s="25" t="str">
        <f>IF(R291="","",IF(VLOOKUP(J243,NP,12,FALSE)=0,CONCATENATE(VLOOKUP(J243,NP,5,FALSE),"  ",VLOOKUP(J243,NP,6,FALSE)),IF(VLOOKUP(J243,NP,22,FALSE)=0,CONCATENATE(VLOOKUP(J243,NP,15,FALSE),"  ",VLOOKUP(J243,NP,16,FALSE)),"")))</f>
        <v/>
      </c>
      <c r="T291" s="25"/>
      <c r="U291" s="111"/>
      <c r="V291" s="25"/>
      <c r="W291" s="25"/>
      <c r="X291" s="111"/>
      <c r="Y291" s="25"/>
      <c r="Z291" s="37"/>
      <c r="AA291" s="27" t="str">
        <f>IF(Z289="","",CONCATENATE(IF(VLOOKUP(R289,NP,23,FALSE)="","",IF(VLOOKUP(R289,NP,12,FALSE)=1,VLOOKUP(R289,NP,23,FALSE),-VLOOKUP(R289,NP,23,FALSE))),IF(VLOOKUP(R289,NP,24,FALSE)="","",CONCATENATE(" / ",IF(VLOOKUP(R289,NP,12,FALSE)=1,VLOOKUP(R289,NP,24,FALSE),-VLOOKUP(R289,NP,24,FALSE)))),IF(VLOOKUP(R289,NP,25,FALSE)="","",CONCATENATE(" / ",IF(VLOOKUP(R289,NP,12,FALSE)=1,VLOOKUP(R289,NP,25,FALSE),-VLOOKUP(R289,NP,25,FALSE)))),IF(VLOOKUP(R289,NP,26,FALSE)="","",CONCATENATE(" / ",IF(VLOOKUP(R289,NP,12,FALSE)=1,VLOOKUP(R289,NP,26,FALSE),-VLOOKUP(R289,NP,26,FALSE)))),IF(VLOOKUP(R289,NP,27,FALSE)="","",CONCATENATE(" / ",IF(VLOOKUP(R289,NP,12,FALSE)=1,VLOOKUP(R289,NP,27,FALSE),-VLOOKUP(R289,NP,27,FALSE)))),IF(VLOOKUP(R289,NP,28)="","",CONCATENATE(" / ",IF(VLOOKUP(R289,NP,12)=1,VLOOKUP(R289,NP,28),-VLOOKUP(R289,NP,28)))),IF(VLOOKUP(R289,NP,29)="","",CONCATENATE(" / ",IF(VLOOKUP(R289,NP,12)=1,VLOOKUP(R289,NP,29),-VLOOKUP(R289,NP,29))))))</f>
        <v/>
      </c>
      <c r="AB291" s="27"/>
      <c r="AC291" s="100"/>
      <c r="AD291" s="27"/>
      <c r="AE291" s="27"/>
      <c r="AF291" s="100"/>
      <c r="AG291" s="102"/>
      <c r="AH291" s="37"/>
      <c r="AI291" s="26"/>
      <c r="AJ291" s="26"/>
      <c r="AK291" s="123"/>
      <c r="AL291" s="26"/>
      <c r="AM291" s="26"/>
      <c r="AN291" s="123"/>
      <c r="AO291" s="26"/>
      <c r="AP291" s="81"/>
      <c r="AQ291" s="26"/>
      <c r="AR291" s="26"/>
      <c r="AS291" s="26"/>
      <c r="AT291" s="26"/>
      <c r="AU291" s="26"/>
      <c r="AV291" s="26"/>
      <c r="AW291" s="26"/>
      <c r="AX291" s="62"/>
    </row>
    <row r="292" spans="1:50" ht="12" customHeight="1" x14ac:dyDescent="0.35">
      <c r="A292" s="171"/>
      <c r="B292" s="23"/>
      <c r="C292" s="52"/>
      <c r="D292" s="30"/>
      <c r="E292" s="110"/>
      <c r="F292" s="30"/>
      <c r="G292" s="30"/>
      <c r="H292" s="110"/>
      <c r="I292" s="21"/>
      <c r="J292" s="34"/>
      <c r="K292" s="78"/>
      <c r="L292" s="79"/>
      <c r="M292" s="121"/>
      <c r="N292" s="79"/>
      <c r="O292" s="79"/>
      <c r="P292" s="121"/>
      <c r="Q292" s="80"/>
      <c r="R292" s="42"/>
      <c r="S292" s="38" t="str">
        <f>IF(R291="","",IF(VLOOKUP(J243,NP,12,FALSE)=0,CONCATENATE(VLOOKUP(J243,NP,8,FALSE)," pts - ",VLOOKUP(J243,NP,11,FALSE)),IF(VLOOKUP(J243,NP,22,FALSE)=0,CONCATENATE(VLOOKUP(J243,NP,18,FALSE)," pts - ",VLOOKUP(J243,NP,21,FALSE)),"")))</f>
        <v/>
      </c>
      <c r="T292" s="38"/>
      <c r="U292" s="112"/>
      <c r="V292" s="38"/>
      <c r="W292" s="38"/>
      <c r="X292" s="112"/>
      <c r="Y292" s="38"/>
      <c r="Z292" s="138">
        <v>71</v>
      </c>
      <c r="AA292" s="139" t="s">
        <v>63</v>
      </c>
      <c r="AB292" s="139"/>
      <c r="AC292" s="140" t="str">
        <f>IF(VLOOKUP(Z292,NP,32,FALSE)="","",IF(VLOOKUP(Z292,NP,32,FALSE)=0,"",VLOOKUP(Z292,NP,32,FALSE)))</f>
        <v/>
      </c>
      <c r="AD292" s="141" t="str">
        <f>IF(VLOOKUP(Z292,NP,33,FALSE)="","",IF(VLOOKUP(Z292,NP,34,FALSE)=2,"",VLOOKUP(Z292,NP,34,FALSE)))</f>
        <v/>
      </c>
      <c r="AE292" s="141"/>
      <c r="AF292" s="142" t="str">
        <f>IF(VLOOKUP(Z292,NP,33,FALSE)="","",IF(VLOOKUP(Z292,NP,33,FALSE)=0,"",VLOOKUP(Z292,NP,33,FALSE)))</f>
        <v xml:space="preserve"> </v>
      </c>
      <c r="AG292" s="143"/>
      <c r="AH292" s="35" t="str">
        <f>IF(VLOOKUP(Z292,NP,12,FALSE)=1,VLOOKUP(Z292,NP,4,FALSE),IF(VLOOKUP(Z292,NP,22,FALSE)=1,VLOOKUP(Z292,NP,14,FALSE),""))</f>
        <v/>
      </c>
      <c r="AI292" s="25" t="str">
        <f>IF(AH292="","",IF(VLOOKUP(Z292,NP,12,FALSE)=1,CONCATENATE(VLOOKUP(Z292,NP,5,FALSE),"  ",VLOOKUP(Z292,NP,6,FALSE)),IF(VLOOKUP(Z292,NP,22,FALSE)=1,CONCATENATE(VLOOKUP(Z292,NP,15,FALSE),"  ",VLOOKUP(Z292,NP,16,FALSE)),"")))</f>
        <v/>
      </c>
      <c r="AJ292" s="25"/>
      <c r="AK292" s="111"/>
      <c r="AL292" s="25"/>
      <c r="AM292" s="25"/>
      <c r="AN292" s="111"/>
      <c r="AO292" s="25"/>
      <c r="AP292" s="69" t="s">
        <v>69</v>
      </c>
      <c r="AQ292" s="26"/>
      <c r="AR292" s="26"/>
      <c r="AS292" s="26"/>
      <c r="AT292" s="26"/>
      <c r="AU292" s="26"/>
      <c r="AV292" s="26"/>
      <c r="AW292" s="26"/>
      <c r="AX292" s="62"/>
    </row>
    <row r="293" spans="1:50" ht="12" customHeight="1" x14ac:dyDescent="0.35">
      <c r="A293" s="171"/>
      <c r="B293" s="23"/>
      <c r="C293" s="52"/>
      <c r="D293" s="22"/>
      <c r="E293" s="108"/>
      <c r="F293" s="22"/>
      <c r="G293" s="22"/>
      <c r="H293" s="108"/>
      <c r="I293" s="23"/>
      <c r="J293" s="34"/>
      <c r="K293" s="82"/>
      <c r="L293" s="83"/>
      <c r="M293" s="114"/>
      <c r="N293" s="83"/>
      <c r="O293" s="83"/>
      <c r="P293" s="114"/>
      <c r="Q293" s="122">
        <v>44</v>
      </c>
      <c r="R293" s="24" t="str">
        <f>IF(AND(VLOOKUP(J255,NP,12,FALSE)=0,VLOOKUP(J255,NP,22,FALSE)=0),"",IF(VLOOKUP(J255,NP,12,FALSE)=0,VLOOKUP(J255,NP,4,FALSE),IF(VLOOKUP(J255,NP,22,FALSE)=0,VLOOKUP(J255,NP,14,FALSE),"")))</f>
        <v/>
      </c>
      <c r="S293" s="25" t="str">
        <f>IF(R293="","",IF(VLOOKUP(J255,NP,12,FALSE)=0,CONCATENATE(VLOOKUP(J255,NP,5,FALSE),"  ",VLOOKUP(J255,NP,6,FALSE)),IF(VLOOKUP(J255,NP,22,FALSE)=0,CONCATENATE(VLOOKUP(J255,NP,15,FALSE),"  ",VLOOKUP(J255,NP,16,FALSE)),"")))</f>
        <v/>
      </c>
      <c r="T293" s="25"/>
      <c r="U293" s="111"/>
      <c r="V293" s="25"/>
      <c r="W293" s="25"/>
      <c r="X293" s="111"/>
      <c r="Y293" s="25"/>
      <c r="Z293" s="31"/>
      <c r="AA293" s="26"/>
      <c r="AB293" s="26"/>
      <c r="AC293" s="123"/>
      <c r="AD293" s="26"/>
      <c r="AE293" s="26"/>
      <c r="AF293" s="123"/>
      <c r="AG293" s="42"/>
      <c r="AH293" s="36"/>
      <c r="AI293" s="214" t="str">
        <f>IF(AH292="","",IF(VLOOKUP(Z292,NP,12,FALSE)=1,CONCATENATE(VLOOKUP(Z292,NP,8,FALSE)," pts - ",VLOOKUP(Z292,NP,11,FALSE)),IF(VLOOKUP(Z292,NP,22,FALSE)=1,CONCATENATE(VLOOKUP(Z292,NP,18,FALSE)," pts - ",VLOOKUP(Z292,NP,21,FALSE)),"")))</f>
        <v/>
      </c>
      <c r="AJ293" s="214"/>
      <c r="AK293" s="214"/>
      <c r="AL293" s="214"/>
      <c r="AM293" s="214"/>
      <c r="AN293" s="214"/>
      <c r="AO293" s="214"/>
      <c r="AP293" s="81"/>
      <c r="AQ293" s="26"/>
      <c r="AR293" s="26"/>
      <c r="AS293" s="26"/>
      <c r="AT293" s="26"/>
      <c r="AU293" s="26"/>
      <c r="AV293" s="26"/>
      <c r="AW293" s="26"/>
      <c r="AX293" s="62"/>
    </row>
    <row r="294" spans="1:50" ht="12" customHeight="1" x14ac:dyDescent="0.35">
      <c r="A294" s="171"/>
      <c r="B294" s="23"/>
      <c r="C294" s="52"/>
      <c r="D294" s="105"/>
      <c r="E294" s="105"/>
      <c r="F294" s="105"/>
      <c r="G294" s="105"/>
      <c r="H294" s="105"/>
      <c r="I294" s="23"/>
      <c r="J294" s="29"/>
      <c r="K294" s="78"/>
      <c r="L294" s="79"/>
      <c r="M294" s="121"/>
      <c r="N294" s="79"/>
      <c r="O294" s="79"/>
      <c r="P294" s="121"/>
      <c r="Q294" s="80"/>
      <c r="R294" s="42"/>
      <c r="S294" s="38" t="str">
        <f>IF(R293="","",IF(VLOOKUP(J255,NP,12,FALSE)=0,CONCATENATE(VLOOKUP(J255,NP,8,FALSE)," pts - ",VLOOKUP(J255,NP,11,FALSE)),IF(VLOOKUP(J255,NP,22,FALSE)=0,CONCATENATE(VLOOKUP(J255,NP,18,FALSE)," pts - ",VLOOKUP(J255,NP,21,FALSE)),"")))</f>
        <v/>
      </c>
      <c r="T294" s="38"/>
      <c r="U294" s="112"/>
      <c r="V294" s="38"/>
      <c r="W294" s="38"/>
      <c r="X294" s="112"/>
      <c r="Y294" s="101"/>
      <c r="Z294" s="146"/>
      <c r="AA294" s="147"/>
      <c r="AB294" s="144"/>
      <c r="AC294" s="145"/>
      <c r="AD294" s="144"/>
      <c r="AE294" s="144"/>
      <c r="AF294" s="145"/>
      <c r="AG294" s="4"/>
      <c r="AH294" s="37"/>
      <c r="AI294" s="214" t="str">
        <f>IF(AH292="","",CONCATENATE(IF(VLOOKUP(Z292,NP,23,FALSE)="","",IF(VLOOKUP(Z292,NP,12,FALSE)=1,VLOOKUP(Z292,NP,23,FALSE),-VLOOKUP(Z292,NP,23,FALSE))),IF(VLOOKUP(Z292,NP,24,FALSE)="","",CONCATENATE(" / ",IF(VLOOKUP(Z292,NP,12,FALSE)=1,VLOOKUP(Z292,NP,24,FALSE),-VLOOKUP(Z292,NP,24,FALSE)))),IF(VLOOKUP(Z292,NP,25,FALSE)="","",CONCATENATE(" / ",IF(VLOOKUP(Z292,NP,12,FALSE)=1,VLOOKUP(Z292,NP,25,FALSE),-VLOOKUP(Z292,NP,25,FALSE)))),IF(VLOOKUP(Z292,NP,26,FALSE)="","",CONCATENATE(" / ",IF(VLOOKUP(Z292,NP,12,FALSE)=1,VLOOKUP(Z292,NP,26,FALSE),-VLOOKUP(Z292,NP,26,FALSE)))),IF(VLOOKUP(Z292,NP,27,FALSE)="","",CONCATENATE(" / ",IF(VLOOKUP(Z292,NP,12,FALSE)=1,VLOOKUP(Z292,NP,27,FALSE),-VLOOKUP(Z292,NP,27,FALSE)))),IF(VLOOKUP(Z292,NP,28)="","",CONCATENATE(" / ",IF(VLOOKUP(Z292,NP,12)=1,VLOOKUP(Z292,NP,28),-VLOOKUP(Z292,NP,28)))),IF(VLOOKUP(Z292,NP,29)="","",CONCATENATE(" / ",IF(VLOOKUP(Z292,NP,12)=1,VLOOKUP(Z292,NP,29),-VLOOKUP(Z292,NP,29))))))</f>
        <v/>
      </c>
      <c r="AJ294" s="214"/>
      <c r="AK294" s="214"/>
      <c r="AL294" s="214"/>
      <c r="AM294" s="214"/>
      <c r="AN294" s="214"/>
      <c r="AO294" s="214"/>
      <c r="AP294" s="81"/>
      <c r="AQ294" s="26"/>
      <c r="AR294" s="26"/>
      <c r="AS294" s="26"/>
      <c r="AT294" s="26"/>
      <c r="AU294" s="26"/>
      <c r="AV294" s="26"/>
      <c r="AW294" s="26"/>
      <c r="AX294" s="62"/>
    </row>
    <row r="295" spans="1:50" ht="12" customHeight="1" x14ac:dyDescent="0.35">
      <c r="A295" s="171"/>
      <c r="B295" s="23"/>
      <c r="C295" s="52"/>
      <c r="D295" s="21"/>
      <c r="E295" s="109"/>
      <c r="F295" s="21"/>
      <c r="G295" s="21"/>
      <c r="H295" s="109"/>
      <c r="I295" s="23"/>
      <c r="J295" s="34"/>
      <c r="K295" s="78"/>
      <c r="L295" s="79"/>
      <c r="M295" s="121"/>
      <c r="N295" s="79"/>
      <c r="O295" s="79"/>
      <c r="P295" s="121"/>
      <c r="Q295" s="80"/>
      <c r="R295" s="138">
        <v>61</v>
      </c>
      <c r="S295" s="139" t="s">
        <v>63</v>
      </c>
      <c r="T295" s="139"/>
      <c r="U295" s="140" t="str">
        <f>IF(VLOOKUP(R295,NP,32,FALSE)="","",IF(VLOOKUP(R295,NP,32,FALSE)=0,"",VLOOKUP(R295,NP,32,FALSE)))</f>
        <v/>
      </c>
      <c r="V295" s="141" t="str">
        <f>IF(VLOOKUP(R295,NP,33,FALSE)="","",IF(VLOOKUP(R295,NP,34,FALSE)=2,"",VLOOKUP(R295,NP,34,FALSE)))</f>
        <v/>
      </c>
      <c r="W295" s="141"/>
      <c r="X295" s="142" t="str">
        <f>IF(VLOOKUP(R295,NP,33,FALSE)="","",IF(VLOOKUP(R295,NP,33,FALSE)=0,"",VLOOKUP(R295,NP,33,FALSE)))</f>
        <v xml:space="preserve"> </v>
      </c>
      <c r="Y295" s="143"/>
      <c r="Z295" s="35" t="str">
        <f>IF(VLOOKUP(Z292,NP,14,FALSE)=0,"",VLOOKUP(Z292,NP,14,FALSE))</f>
        <v/>
      </c>
      <c r="AA295" s="25" t="str">
        <f>IF(Z295="","",CONCATENATE(VLOOKUP(Z292,NP,15,FALSE),"  ",VLOOKUP(Z292,NP,16,FALSE)))</f>
        <v/>
      </c>
      <c r="AB295" s="25"/>
      <c r="AC295" s="111"/>
      <c r="AD295" s="25"/>
      <c r="AE295" s="25"/>
      <c r="AF295" s="111"/>
      <c r="AG295" s="25"/>
      <c r="AH295" s="37"/>
      <c r="AI295" s="26"/>
      <c r="AJ295" s="26"/>
      <c r="AK295" s="123"/>
      <c r="AL295" s="26"/>
      <c r="AM295" s="26"/>
      <c r="AN295" s="123"/>
      <c r="AO295" s="42"/>
      <c r="AP295" s="81"/>
      <c r="AQ295" s="26"/>
      <c r="AR295" s="26"/>
      <c r="AS295" s="26"/>
      <c r="AT295" s="26"/>
      <c r="AU295" s="26"/>
      <c r="AV295" s="26"/>
      <c r="AW295" s="26"/>
      <c r="AX295" s="62"/>
    </row>
    <row r="296" spans="1:50" ht="12" customHeight="1" x14ac:dyDescent="0.35">
      <c r="A296" s="171"/>
      <c r="B296" s="23"/>
      <c r="C296" s="52"/>
      <c r="D296" s="30"/>
      <c r="E296" s="110"/>
      <c r="F296" s="30"/>
      <c r="G296" s="30"/>
      <c r="H296" s="110"/>
      <c r="I296" s="21"/>
      <c r="J296" s="199"/>
      <c r="K296" s="78"/>
      <c r="L296" s="79"/>
      <c r="M296" s="121"/>
      <c r="N296" s="79"/>
      <c r="O296" s="79"/>
      <c r="P296" s="121"/>
      <c r="Q296" s="80"/>
      <c r="R296" s="26"/>
      <c r="S296" s="26"/>
      <c r="T296" s="26"/>
      <c r="U296" s="123"/>
      <c r="V296" s="26"/>
      <c r="W296" s="26"/>
      <c r="X296" s="123"/>
      <c r="Y296" s="42"/>
      <c r="Z296" s="137">
        <v>44</v>
      </c>
      <c r="AA296" s="38" t="str">
        <f>IF(Z295="","",CONCATENATE(VLOOKUP(Z292,NP,18,FALSE)," pts - ",VLOOKUP(Z292,NP,21,FALSE)))</f>
        <v/>
      </c>
      <c r="AB296" s="38"/>
      <c r="AC296" s="112"/>
      <c r="AD296" s="38"/>
      <c r="AE296" s="38"/>
      <c r="AF296" s="112"/>
      <c r="AG296" s="38"/>
      <c r="AH296" s="31"/>
      <c r="AI296" s="26"/>
      <c r="AJ296" s="26"/>
      <c r="AK296" s="123"/>
      <c r="AL296" s="26"/>
      <c r="AM296" s="26"/>
      <c r="AN296" s="123"/>
      <c r="AO296" s="21"/>
      <c r="AP296" s="81"/>
      <c r="AQ296" s="26"/>
      <c r="AR296" s="26"/>
      <c r="AS296" s="26"/>
      <c r="AT296" s="26"/>
      <c r="AU296" s="26"/>
      <c r="AV296" s="26"/>
      <c r="AW296" s="26"/>
      <c r="AX296" s="62"/>
    </row>
    <row r="297" spans="1:50" ht="12" customHeight="1" x14ac:dyDescent="0.35">
      <c r="A297" s="171"/>
      <c r="B297" s="23"/>
      <c r="C297" s="52"/>
      <c r="D297" s="22"/>
      <c r="E297" s="108"/>
      <c r="F297" s="22"/>
      <c r="G297" s="22"/>
      <c r="H297" s="108"/>
      <c r="I297" s="23"/>
      <c r="J297" s="199"/>
      <c r="K297" s="82"/>
      <c r="L297" s="83"/>
      <c r="M297" s="114"/>
      <c r="N297" s="83"/>
      <c r="O297" s="83"/>
      <c r="P297" s="114"/>
      <c r="Q297" s="122">
        <v>45</v>
      </c>
      <c r="R297" s="24" t="str">
        <f>IF(AND(VLOOKUP(J267,NP,12,FALSE)=0,VLOOKUP(J267,NP,22,FALSE)=0),"",IF(VLOOKUP(J267,NP,12,FALSE)=0,VLOOKUP(J267,NP,4,FALSE),IF(VLOOKUP(J267,NP,22,FALSE)=0,VLOOKUP(J267,NP,14,FALSE),"")))</f>
        <v/>
      </c>
      <c r="S297" s="25" t="str">
        <f>IF(R297="","",IF(VLOOKUP(J267,NP,12,FALSE)=0,CONCATENATE(VLOOKUP(J267,NP,5,FALSE),"  ",VLOOKUP(J267,NP,6,FALSE)),IF(VLOOKUP(J267,NP,22,FALSE)=0,CONCATENATE(VLOOKUP(J267,NP,15,FALSE),"  ",VLOOKUP(J267,NP,16,FALSE)),"")))</f>
        <v/>
      </c>
      <c r="T297" s="25"/>
      <c r="U297" s="111"/>
      <c r="V297" s="25"/>
      <c r="W297" s="25"/>
      <c r="X297" s="111"/>
      <c r="Y297" s="25"/>
      <c r="Z297" s="37"/>
      <c r="AA297" s="27" t="str">
        <f>IF(Z295="","",CONCATENATE(IF(VLOOKUP(R295,NP,23,FALSE)="","",IF(VLOOKUP(R295,NP,12,FALSE)=1,VLOOKUP(R295,NP,23,FALSE),-VLOOKUP(R295,NP,23,FALSE))),IF(VLOOKUP(R295,NP,24,FALSE)="","",CONCATENATE(" / ",IF(VLOOKUP(R295,NP,12,FALSE)=1,VLOOKUP(R295,NP,24,FALSE),-VLOOKUP(R295,NP,24,FALSE)))),IF(VLOOKUP(R295,NP,25,FALSE)="","",CONCATENATE(" / ",IF(VLOOKUP(R295,NP,12,FALSE)=1,VLOOKUP(R295,NP,25,FALSE),-VLOOKUP(R295,NP,25,FALSE)))),IF(VLOOKUP(R295,NP,26,FALSE)="","",CONCATENATE(" / ",IF(VLOOKUP(R295,NP,12,FALSE)=1,VLOOKUP(R295,NP,26,FALSE),-VLOOKUP(R295,NP,26,FALSE)))),IF(VLOOKUP(R295,NP,27,FALSE)="","",CONCATENATE(" / ",IF(VLOOKUP(R295,NP,12,FALSE)=1,VLOOKUP(R295,NP,27,FALSE),-VLOOKUP(R295,NP,27,FALSE)))),IF(VLOOKUP(R295,NP,28)="","",CONCATENATE(" / ",IF(VLOOKUP(R295,NP,12)=1,VLOOKUP(R295,NP,28),-VLOOKUP(R295,NP,28)))),IF(VLOOKUP(R295,NP,29)="","",CONCATENATE(" / ",IF(VLOOKUP(R295,NP,12)=1,VLOOKUP(R295,NP,29),-VLOOKUP(R295,NP,29))))))</f>
        <v/>
      </c>
      <c r="AB297" s="27"/>
      <c r="AC297" s="100"/>
      <c r="AD297" s="27"/>
      <c r="AE297" s="27"/>
      <c r="AF297" s="100"/>
      <c r="AG297" s="27"/>
      <c r="AH297" s="24" t="str">
        <f>IF(AND(VLOOKUP(Z292,NP,12,FALSE)=0,VLOOKUP(Z292,NP,22,FALSE)=0),"",IF(VLOOKUP(Z292,NP,12,FALSE)=0,VLOOKUP(Z292,NP,4,FALSE),IF(VLOOKUP(Z292,NP,22,FALSE)=0,VLOOKUP(Z292,NP,14,FALSE),"")))</f>
        <v/>
      </c>
      <c r="AI297" s="25" t="str">
        <f>IF(AH297="","",IF(VLOOKUP(Z292,NP,12,FALSE)=0,CONCATENATE(VLOOKUP(Z292,NP,5,FALSE),"  ",VLOOKUP(Z292,NP,6,FALSE)),IF(VLOOKUP(Z292,NP,22,FALSE)=0,CONCATENATE(VLOOKUP(Z292,NP,15,FALSE),"  ",VLOOKUP(Z292,NP,16,FALSE)),"")))</f>
        <v/>
      </c>
      <c r="AJ297" s="25"/>
      <c r="AK297" s="111"/>
      <c r="AL297" s="25"/>
      <c r="AM297" s="25"/>
      <c r="AN297" s="111"/>
      <c r="AO297" s="25"/>
      <c r="AP297" s="69" t="s">
        <v>70</v>
      </c>
      <c r="AQ297" s="26"/>
      <c r="AR297" s="26"/>
      <c r="AS297" s="26"/>
      <c r="AT297" s="26"/>
      <c r="AU297" s="26"/>
      <c r="AV297" s="26"/>
      <c r="AW297" s="26"/>
      <c r="AX297" s="62"/>
    </row>
    <row r="298" spans="1:50" ht="12" customHeight="1" x14ac:dyDescent="0.35">
      <c r="A298" s="171"/>
      <c r="B298" s="23"/>
      <c r="C298" s="52"/>
      <c r="D298" s="30"/>
      <c r="E298" s="110"/>
      <c r="F298" s="30"/>
      <c r="G298" s="30"/>
      <c r="H298" s="110"/>
      <c r="I298" s="21"/>
      <c r="J298" s="199"/>
      <c r="K298" s="80"/>
      <c r="L298" s="80"/>
      <c r="M298" s="128"/>
      <c r="N298" s="80"/>
      <c r="O298" s="80"/>
      <c r="P298" s="128"/>
      <c r="Q298" s="80"/>
      <c r="R298" s="42"/>
      <c r="S298" s="38" t="str">
        <f>IF(R297="","",IF(VLOOKUP(J267,NP,12,FALSE)=0,CONCATENATE(VLOOKUP(J267,NP,8,FALSE)," pts - ",VLOOKUP(J267,NP,11,FALSE)),IF(VLOOKUP(J267,NP,22,FALSE)=0,CONCATENATE(VLOOKUP(J267,NP,18,FALSE)," pts - ",VLOOKUP(J267,NP,21,FALSE)),"")))</f>
        <v/>
      </c>
      <c r="T298" s="38"/>
      <c r="U298" s="112"/>
      <c r="V298" s="38"/>
      <c r="W298" s="38"/>
      <c r="X298" s="112"/>
      <c r="Y298" s="38"/>
      <c r="Z298" s="77"/>
      <c r="AA298" s="80"/>
      <c r="AB298" s="80"/>
      <c r="AC298" s="128"/>
      <c r="AD298" s="80"/>
      <c r="AE298" s="80"/>
      <c r="AF298" s="128"/>
      <c r="AG298" s="80"/>
      <c r="AH298" s="42"/>
      <c r="AI298" s="214" t="str">
        <f>IF(AH297="","",IF(VLOOKUP(Z292,NP,12,FALSE)=0,CONCATENATE(VLOOKUP(Z292,NP,8,FALSE)," pts - ",VLOOKUP(Z292,NP,11,FALSE)),IF(VLOOKUP(Z292,NP,22,FALSE)=0,CONCATENATE(VLOOKUP(Z292,NP,18,FALSE)," pts - ",VLOOKUP(Z292,NP,21,FALSE)),"")))</f>
        <v/>
      </c>
      <c r="AJ298" s="214"/>
      <c r="AK298" s="214"/>
      <c r="AL298" s="214"/>
      <c r="AM298" s="214"/>
      <c r="AN298" s="214"/>
      <c r="AO298" s="214"/>
      <c r="AP298" s="81"/>
      <c r="AQ298" s="26"/>
      <c r="AR298" s="26"/>
      <c r="AS298" s="26"/>
      <c r="AT298" s="26"/>
      <c r="AU298" s="26"/>
      <c r="AV298" s="26"/>
      <c r="AW298" s="26"/>
      <c r="AX298" s="62"/>
    </row>
    <row r="299" spans="1:50" ht="12" customHeight="1" x14ac:dyDescent="0.35">
      <c r="A299" s="171"/>
      <c r="B299" s="23"/>
      <c r="C299" s="52"/>
      <c r="D299" s="22"/>
      <c r="E299" s="108"/>
      <c r="F299" s="22"/>
      <c r="G299" s="22"/>
      <c r="H299" s="108"/>
      <c r="I299" s="23"/>
      <c r="J299" s="199"/>
      <c r="K299" s="80"/>
      <c r="L299" s="80"/>
      <c r="M299" s="128"/>
      <c r="N299" s="80"/>
      <c r="O299" s="80"/>
      <c r="P299" s="128"/>
      <c r="Q299" s="80"/>
      <c r="R299" s="77"/>
      <c r="S299" s="78"/>
      <c r="T299" s="79"/>
      <c r="U299" s="121"/>
      <c r="V299" s="79"/>
      <c r="W299" s="79"/>
      <c r="X299" s="121"/>
      <c r="Y299" s="80"/>
      <c r="Z299" s="172"/>
      <c r="AA299" s="183"/>
      <c r="AB299" s="183"/>
      <c r="AC299" s="183"/>
      <c r="AD299" s="183"/>
      <c r="AE299" s="183"/>
      <c r="AF299" s="183"/>
      <c r="AG299" s="184"/>
      <c r="AH299" s="77"/>
      <c r="AI299" s="80"/>
      <c r="AJ299" s="80"/>
      <c r="AK299" s="128"/>
      <c r="AL299" s="80"/>
      <c r="AM299" s="80"/>
      <c r="AN299" s="128"/>
      <c r="AO299" s="80"/>
      <c r="AP299" s="81"/>
      <c r="AQ299" s="26"/>
      <c r="AR299" s="26"/>
      <c r="AS299" s="26"/>
      <c r="AT299" s="26"/>
      <c r="AU299" s="26"/>
      <c r="AV299" s="26"/>
      <c r="AW299" s="26"/>
      <c r="AX299" s="62"/>
    </row>
    <row r="300" spans="1:50" ht="12" customHeight="1" x14ac:dyDescent="0.35">
      <c r="A300" s="171"/>
      <c r="B300" s="23"/>
      <c r="C300" s="52"/>
      <c r="D300" s="22"/>
      <c r="E300" s="108"/>
      <c r="F300" s="22"/>
      <c r="G300" s="22"/>
      <c r="H300" s="108"/>
      <c r="I300" s="23"/>
      <c r="J300" s="199"/>
      <c r="K300" s="80"/>
      <c r="L300" s="80"/>
      <c r="M300" s="128"/>
      <c r="N300" s="80"/>
      <c r="O300" s="80"/>
      <c r="P300" s="128"/>
      <c r="Q300" s="80"/>
      <c r="R300" s="77"/>
      <c r="S300" s="78"/>
      <c r="T300" s="79"/>
      <c r="U300" s="121"/>
      <c r="V300" s="79"/>
      <c r="W300" s="79"/>
      <c r="X300" s="121"/>
      <c r="Y300" s="80"/>
      <c r="Z300" s="106"/>
      <c r="AA300" s="106"/>
      <c r="AB300" s="106"/>
      <c r="AC300" s="106"/>
      <c r="AD300" s="106"/>
      <c r="AE300" s="106"/>
      <c r="AF300" s="106"/>
      <c r="AG300" s="106"/>
      <c r="AH300" s="77"/>
      <c r="AI300" s="80"/>
      <c r="AJ300" s="80"/>
      <c r="AK300" s="128"/>
      <c r="AL300" s="80"/>
      <c r="AM300" s="80"/>
      <c r="AN300" s="128"/>
      <c r="AO300" s="80"/>
      <c r="AP300" s="81"/>
      <c r="AQ300" s="26"/>
      <c r="AR300" s="26"/>
      <c r="AS300" s="26"/>
      <c r="AT300" s="26"/>
      <c r="AU300" s="26"/>
      <c r="AV300" s="26"/>
      <c r="AW300" s="26"/>
      <c r="AX300" s="62"/>
    </row>
    <row r="301" spans="1:50" ht="12" customHeight="1" thickBot="1" x14ac:dyDescent="0.4">
      <c r="A301" s="171"/>
      <c r="B301" s="23"/>
      <c r="C301" s="52"/>
      <c r="D301" s="105"/>
      <c r="E301" s="105"/>
      <c r="F301" s="105"/>
      <c r="G301" s="105"/>
      <c r="H301" s="105"/>
      <c r="I301" s="23"/>
      <c r="J301" s="29"/>
      <c r="K301" s="80"/>
      <c r="L301" s="80"/>
      <c r="M301" s="128"/>
      <c r="N301" s="80"/>
      <c r="O301" s="80"/>
      <c r="P301" s="128"/>
      <c r="Q301" s="80"/>
      <c r="R301" s="77"/>
      <c r="S301" s="78"/>
      <c r="T301" s="79"/>
      <c r="U301" s="121"/>
      <c r="V301" s="79"/>
      <c r="W301" s="79"/>
      <c r="X301" s="121"/>
      <c r="Y301" s="80"/>
      <c r="Z301" s="61" t="s">
        <v>89</v>
      </c>
      <c r="AA301" s="61"/>
      <c r="AB301" s="61"/>
      <c r="AC301" s="61"/>
      <c r="AD301" s="61"/>
      <c r="AE301" s="61"/>
      <c r="AF301" s="61"/>
      <c r="AG301" s="61"/>
      <c r="AH301" s="77"/>
      <c r="AI301" s="80"/>
      <c r="AJ301" s="80"/>
      <c r="AK301" s="128"/>
      <c r="AL301" s="80"/>
      <c r="AM301" s="80"/>
      <c r="AN301" s="128"/>
      <c r="AO301" s="80"/>
      <c r="AP301" s="81"/>
      <c r="AQ301" s="26"/>
      <c r="AR301" s="26"/>
      <c r="AS301" s="26"/>
      <c r="AT301" s="26"/>
      <c r="AU301" s="26"/>
      <c r="AV301" s="26"/>
      <c r="AW301" s="26"/>
      <c r="AX301" s="62"/>
    </row>
    <row r="302" spans="1:50" ht="12" customHeight="1" x14ac:dyDescent="0.35">
      <c r="A302" s="171"/>
      <c r="B302" s="48"/>
      <c r="C302" s="157"/>
      <c r="D302" s="5"/>
      <c r="E302" s="117"/>
      <c r="F302" s="5"/>
      <c r="G302" s="5"/>
      <c r="H302" s="117"/>
      <c r="I302" s="157"/>
      <c r="J302" s="200"/>
      <c r="K302" s="5"/>
      <c r="L302" s="5"/>
      <c r="M302" s="177"/>
      <c r="N302" s="158"/>
      <c r="O302" s="158"/>
      <c r="P302" s="177"/>
      <c r="Q302" s="159"/>
      <c r="R302" s="77"/>
      <c r="S302" s="78"/>
      <c r="T302" s="79"/>
      <c r="U302" s="121"/>
      <c r="V302" s="79"/>
      <c r="W302" s="79"/>
      <c r="X302" s="121"/>
      <c r="Y302" s="80"/>
      <c r="Z302" s="77"/>
      <c r="AA302" s="80"/>
      <c r="AB302" s="80"/>
      <c r="AC302" s="128"/>
      <c r="AD302" s="80"/>
      <c r="AE302" s="80"/>
      <c r="AF302" s="128"/>
      <c r="AG302" s="80"/>
      <c r="AH302" s="77"/>
      <c r="AI302" s="80"/>
      <c r="AJ302" s="80"/>
      <c r="AK302" s="128"/>
      <c r="AL302" s="80"/>
      <c r="AM302" s="80"/>
      <c r="AN302" s="128"/>
      <c r="AO302" s="80"/>
      <c r="AP302" s="81"/>
      <c r="AQ302" s="26"/>
      <c r="AR302" s="26"/>
      <c r="AS302" s="26"/>
      <c r="AT302" s="26"/>
      <c r="AU302" s="26"/>
      <c r="AV302" s="26"/>
      <c r="AW302" s="26"/>
      <c r="AX302" s="62"/>
    </row>
    <row r="303" spans="1:50" ht="12" customHeight="1" x14ac:dyDescent="0.35">
      <c r="A303" s="171"/>
      <c r="B303" s="49" t="s">
        <v>2</v>
      </c>
      <c r="C303" s="160"/>
      <c r="D303" s="6"/>
      <c r="E303" s="118"/>
      <c r="F303" s="216" t="str">
        <f>IF('Liste des parties'!$AH$3&lt;10000,Date,'Liste des parties'!$AH$3)</f>
        <v>14/11/2024</v>
      </c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7"/>
      <c r="R303" s="77"/>
      <c r="S303" s="82"/>
      <c r="T303" s="83"/>
      <c r="U303" s="114"/>
      <c r="V303" s="83"/>
      <c r="W303" s="83"/>
      <c r="X303" s="114"/>
      <c r="Y303" s="122">
        <v>36</v>
      </c>
      <c r="Z303" s="24" t="str">
        <f>IF(AND(VLOOKUP(R289,NP,12,FALSE)=0,VLOOKUP(R289,NP,22,FALSE)=0),"",IF(VLOOKUP(R289,NP,12,FALSE)=0,VLOOKUP(R289,NP,4,FALSE),IF(VLOOKUP(R289,NP,22,FALSE)=0,VLOOKUP(R289,NP,14,FALSE),"")))</f>
        <v/>
      </c>
      <c r="AA303" s="25" t="str">
        <f>IF(Z303="","",IF(VLOOKUP(R289,NP,12,FALSE)=0,CONCATENATE(VLOOKUP(R289,NP,5,FALSE),"  ",VLOOKUP(R289,NP,6,FALSE)),IF(VLOOKUP(R289,NP,22,FALSE)=0,CONCATENATE(VLOOKUP(R289,NP,15,FALSE),"  ",VLOOKUP(R289,NP,16,FALSE)),"")))</f>
        <v/>
      </c>
      <c r="AB303" s="25"/>
      <c r="AC303" s="111"/>
      <c r="AD303" s="25"/>
      <c r="AE303" s="25"/>
      <c r="AF303" s="111"/>
      <c r="AG303" s="25"/>
      <c r="AH303" s="31"/>
      <c r="AI303" s="26"/>
      <c r="AJ303" s="26"/>
      <c r="AK303" s="123"/>
      <c r="AL303" s="26"/>
      <c r="AM303" s="26"/>
      <c r="AN303" s="123"/>
      <c r="AO303" s="26"/>
      <c r="AP303" s="81"/>
      <c r="AQ303" s="26"/>
      <c r="AR303" s="26"/>
      <c r="AS303" s="26"/>
      <c r="AT303" s="26"/>
      <c r="AU303" s="26"/>
      <c r="AV303" s="26"/>
      <c r="AW303" s="26"/>
      <c r="AX303" s="62"/>
    </row>
    <row r="304" spans="1:50" ht="12" customHeight="1" x14ac:dyDescent="0.35">
      <c r="A304" s="171"/>
      <c r="B304" s="50"/>
      <c r="C304" s="160"/>
      <c r="D304" s="6"/>
      <c r="E304" s="161"/>
      <c r="F304" s="162"/>
      <c r="G304" s="162"/>
      <c r="H304" s="161"/>
      <c r="I304" s="163"/>
      <c r="J304" s="164"/>
      <c r="K304" s="164"/>
      <c r="L304" s="164"/>
      <c r="M304" s="167"/>
      <c r="N304" s="165"/>
      <c r="O304" s="165"/>
      <c r="P304" s="167"/>
      <c r="Q304" s="166"/>
      <c r="R304" s="77"/>
      <c r="S304" s="78"/>
      <c r="T304" s="79"/>
      <c r="U304" s="121"/>
      <c r="V304" s="79"/>
      <c r="W304" s="79"/>
      <c r="X304" s="121"/>
      <c r="Y304" s="80"/>
      <c r="Z304" s="42"/>
      <c r="AA304" s="38" t="str">
        <f>IF(Z303="","",IF(VLOOKUP(R289,NP,12,FALSE)=0,CONCATENATE(VLOOKUP(R289,NP,8,FALSE)," pts - ",VLOOKUP(R289,NP,11,FALSE)),IF(VLOOKUP(R289,NP,22,FALSE)=0,CONCATENATE(VLOOKUP(R289,NP,18,FALSE)," pts - ",VLOOKUP(R289,NP,21,FALSE)),"")))</f>
        <v/>
      </c>
      <c r="AB304" s="38"/>
      <c r="AC304" s="112"/>
      <c r="AD304" s="38"/>
      <c r="AE304" s="38"/>
      <c r="AF304" s="112"/>
      <c r="AG304" s="101"/>
      <c r="AH304" s="37"/>
      <c r="AI304" s="26"/>
      <c r="AJ304" s="26"/>
      <c r="AK304" s="123"/>
      <c r="AL304" s="26"/>
      <c r="AM304" s="26"/>
      <c r="AN304" s="123"/>
      <c r="AO304" s="26"/>
      <c r="AP304" s="81"/>
      <c r="AQ304" s="26"/>
      <c r="AR304" s="26"/>
      <c r="AS304" s="26"/>
      <c r="AT304" s="26"/>
      <c r="AU304" s="26"/>
      <c r="AV304" s="26"/>
      <c r="AW304" s="26"/>
      <c r="AX304" s="62"/>
    </row>
    <row r="305" spans="1:51" ht="12" customHeight="1" x14ac:dyDescent="0.35">
      <c r="A305" s="171"/>
      <c r="B305" s="51" t="s">
        <v>99</v>
      </c>
      <c r="C305" s="160"/>
      <c r="D305" s="6"/>
      <c r="E305" s="161"/>
      <c r="F305" s="220" t="str">
        <f>'Liste des parties'!$AD$2</f>
        <v>SPIDD V2</v>
      </c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1"/>
      <c r="R305" s="77"/>
      <c r="S305" s="78"/>
      <c r="T305" s="79"/>
      <c r="U305" s="121"/>
      <c r="V305" s="79"/>
      <c r="W305" s="79"/>
      <c r="X305" s="121"/>
      <c r="Y305" s="80"/>
      <c r="Z305" s="138">
        <v>73</v>
      </c>
      <c r="AA305" s="139" t="s">
        <v>63</v>
      </c>
      <c r="AB305" s="139"/>
      <c r="AC305" s="140" t="str">
        <f>IF(VLOOKUP(Z305,NP,32,FALSE)="","",IF(VLOOKUP(Z305,NP,32,FALSE)=0,"",VLOOKUP(Z305,NP,32,FALSE)))</f>
        <v/>
      </c>
      <c r="AD305" s="141" t="str">
        <f>IF(VLOOKUP(Z305,NP,33,FALSE)="","",IF(VLOOKUP(Z305,NP,34,FALSE)=2,"",VLOOKUP(Z305,NP,34,FALSE)))</f>
        <v/>
      </c>
      <c r="AE305" s="141"/>
      <c r="AF305" s="142" t="str">
        <f>IF(VLOOKUP(Z305,NP,33,FALSE)="","",IF(VLOOKUP(Z305,NP,33,FALSE)=0,"",VLOOKUP(Z305,NP,33,FALSE)))</f>
        <v xml:space="preserve"> </v>
      </c>
      <c r="AG305" s="143"/>
      <c r="AH305" s="35" t="str">
        <f>IF(VLOOKUP(Z305,NP,12,FALSE)=1,VLOOKUP(Z305,NP,4,FALSE),IF(VLOOKUP(Z305,NP,22,FALSE)=1,VLOOKUP(Z305,NP,14,FALSE),""))</f>
        <v/>
      </c>
      <c r="AI305" s="25" t="str">
        <f>IF(AH305="","",IF(VLOOKUP(Z305,NP,12,FALSE)=1,CONCATENATE(VLOOKUP(Z305,NP,5,FALSE),"  ",VLOOKUP(Z305,NP,6,FALSE)),IF(VLOOKUP(Z305,NP,22,FALSE)=1,CONCATENATE(VLOOKUP(Z305,NP,15,FALSE),"  ",VLOOKUP(Z305,NP,16,FALSE)),"")))</f>
        <v/>
      </c>
      <c r="AJ305" s="25"/>
      <c r="AK305" s="111"/>
      <c r="AL305" s="25"/>
      <c r="AM305" s="25"/>
      <c r="AN305" s="111"/>
      <c r="AO305" s="25"/>
      <c r="AP305" s="69" t="s">
        <v>71</v>
      </c>
      <c r="AQ305" s="26"/>
      <c r="AR305" s="26"/>
      <c r="AS305" s="26"/>
      <c r="AT305" s="26"/>
      <c r="AU305" s="26"/>
      <c r="AV305" s="26"/>
      <c r="AW305" s="26"/>
      <c r="AX305" s="62"/>
    </row>
    <row r="306" spans="1:51" ht="12" customHeight="1" x14ac:dyDescent="0.35">
      <c r="A306" s="171"/>
      <c r="B306" s="49"/>
      <c r="C306" s="160"/>
      <c r="D306" s="6"/>
      <c r="E306" s="119"/>
      <c r="F306" s="6"/>
      <c r="G306" s="6"/>
      <c r="H306" s="119"/>
      <c r="I306" s="163"/>
      <c r="J306" s="163"/>
      <c r="K306" s="6"/>
      <c r="L306" s="6"/>
      <c r="M306" s="161"/>
      <c r="N306" s="162"/>
      <c r="O306" s="162"/>
      <c r="P306" s="161"/>
      <c r="Q306" s="166"/>
      <c r="R306" s="77"/>
      <c r="S306" s="78"/>
      <c r="T306" s="79"/>
      <c r="U306" s="121"/>
      <c r="V306" s="79"/>
      <c r="W306" s="79"/>
      <c r="X306" s="121"/>
      <c r="Y306" s="80"/>
      <c r="Z306" s="26"/>
      <c r="AA306" s="26"/>
      <c r="AB306" s="26"/>
      <c r="AC306" s="123"/>
      <c r="AD306" s="26"/>
      <c r="AE306" s="26"/>
      <c r="AF306" s="123"/>
      <c r="AG306" s="42"/>
      <c r="AH306" s="36"/>
      <c r="AI306" s="214" t="str">
        <f>IF(AH305="","",IF(VLOOKUP(Z305,NP,12,FALSE)=1,CONCATENATE(VLOOKUP(Z305,NP,8,FALSE)," pts - ",VLOOKUP(Z305,NP,11,FALSE)),IF(VLOOKUP(Z305,NP,22,FALSE)=1,CONCATENATE(VLOOKUP(Z305,NP,18,FALSE)," pts - ",VLOOKUP(Z305,NP,21,FALSE)),"")))</f>
        <v/>
      </c>
      <c r="AJ306" s="214"/>
      <c r="AK306" s="214"/>
      <c r="AL306" s="214"/>
      <c r="AM306" s="214"/>
      <c r="AN306" s="214"/>
      <c r="AO306" s="214"/>
      <c r="AP306" s="81"/>
      <c r="AQ306" s="26"/>
      <c r="AR306" s="26"/>
      <c r="AS306" s="26"/>
      <c r="AT306" s="26"/>
      <c r="AU306" s="26"/>
      <c r="AV306" s="26"/>
      <c r="AW306" s="26"/>
      <c r="AX306" s="62"/>
    </row>
    <row r="307" spans="1:51" ht="12" customHeight="1" x14ac:dyDescent="0.35">
      <c r="A307" s="171"/>
      <c r="B307" s="49" t="s">
        <v>100</v>
      </c>
      <c r="C307" s="163"/>
      <c r="D307" s="164"/>
      <c r="E307" s="167"/>
      <c r="F307" s="213" t="str">
        <f>'Liste des parties'!$AE$2</f>
        <v>x_25_48G3P-48J-3 gr x 16-CP40</v>
      </c>
      <c r="G307" s="213"/>
      <c r="H307" s="213"/>
      <c r="I307" s="213"/>
      <c r="J307" s="213"/>
      <c r="K307" s="213"/>
      <c r="L307" s="213"/>
      <c r="M307" s="213"/>
      <c r="N307" s="213"/>
      <c r="O307" s="213"/>
      <c r="P307" s="213"/>
      <c r="Q307" s="222"/>
      <c r="R307" s="77"/>
      <c r="S307" s="82"/>
      <c r="T307" s="83"/>
      <c r="U307" s="114"/>
      <c r="V307" s="83"/>
      <c r="W307" s="83"/>
      <c r="X307" s="114"/>
      <c r="Y307" s="122">
        <v>45</v>
      </c>
      <c r="Z307" s="24" t="str">
        <f>IF(AND(VLOOKUP(R295,NP,12,FALSE)=0,VLOOKUP(R295,NP,22,FALSE)=0),"",IF(VLOOKUP(R295,NP,12,FALSE)=0,VLOOKUP(R295,NP,4,FALSE),IF(VLOOKUP(R295,NP,22,FALSE)=0,VLOOKUP(R295,NP,14,FALSE),"")))</f>
        <v/>
      </c>
      <c r="AA307" s="25" t="str">
        <f>IF(Z307="","",IF(VLOOKUP(R295,NP,12,FALSE)=0,CONCATENATE(VLOOKUP(R295,NP,5,FALSE),"  ",VLOOKUP(R295,NP,6,FALSE)),IF(VLOOKUP(R295,NP,22,FALSE)=0,CONCATENATE(VLOOKUP(R295,NP,15,FALSE),"  ",VLOOKUP(R295,NP,16,FALSE)),"")))</f>
        <v/>
      </c>
      <c r="AB307" s="25"/>
      <c r="AC307" s="111"/>
      <c r="AD307" s="25"/>
      <c r="AE307" s="25"/>
      <c r="AF307" s="111"/>
      <c r="AG307" s="25"/>
      <c r="AH307" s="37"/>
      <c r="AI307" s="214" t="str">
        <f>IF(AH305="","",CONCATENATE(IF(VLOOKUP(Z305,NP,23,FALSE)="","",IF(VLOOKUP(Z305,NP,12,FALSE)=1,VLOOKUP(Z305,NP,23,FALSE),-VLOOKUP(Z305,NP,23,FALSE))),IF(VLOOKUP(Z305,NP,24,FALSE)="","",CONCATENATE(" / ",IF(VLOOKUP(Z305,NP,12,FALSE)=1,VLOOKUP(Z305,NP,24,FALSE),-VLOOKUP(Z305,NP,24,FALSE)))),IF(VLOOKUP(Z305,NP,25,FALSE)="","",CONCATENATE(" / ",IF(VLOOKUP(Z305,NP,12,FALSE)=1,VLOOKUP(Z305,NP,25,FALSE),-VLOOKUP(Z305,NP,25,FALSE)))),IF(VLOOKUP(Z305,NP,26,FALSE)="","",CONCATENATE(" / ",IF(VLOOKUP(Z305,NP,12,FALSE)=1,VLOOKUP(Z305,NP,26,FALSE),-VLOOKUP(Z305,NP,26,FALSE)))),IF(VLOOKUP(Z305,NP,27,FALSE)="","",CONCATENATE(" / ",IF(VLOOKUP(Z305,NP,12,FALSE)=1,VLOOKUP(Z305,NP,27,FALSE),-VLOOKUP(Z305,NP,27,FALSE)))),IF(VLOOKUP(Z305,NP,28)="","",CONCATENATE(" / ",IF(VLOOKUP(Z305,NP,12)=1,VLOOKUP(Z305,NP,28),-VLOOKUP(Z305,NP,28)))),IF(VLOOKUP(Z305,NP,29)="","",CONCATENATE(" / ",IF(VLOOKUP(Z305,NP,12)=1,VLOOKUP(Z305,NP,29),-VLOOKUP(Z305,NP,29))))))</f>
        <v/>
      </c>
      <c r="AJ307" s="214"/>
      <c r="AK307" s="214"/>
      <c r="AL307" s="214"/>
      <c r="AM307" s="214"/>
      <c r="AN307" s="214"/>
      <c r="AO307" s="214"/>
      <c r="AP307" s="81"/>
      <c r="AQ307" s="26"/>
      <c r="AR307" s="26"/>
      <c r="AS307" s="26"/>
      <c r="AT307" s="26"/>
      <c r="AU307" s="26"/>
      <c r="AV307" s="26"/>
      <c r="AW307" s="26"/>
      <c r="AX307" s="62"/>
    </row>
    <row r="308" spans="1:51" ht="12" customHeight="1" thickBot="1" x14ac:dyDescent="0.4">
      <c r="A308" s="171"/>
      <c r="B308" s="54"/>
      <c r="C308" s="168"/>
      <c r="D308" s="7"/>
      <c r="E308" s="120"/>
      <c r="F308" s="7"/>
      <c r="G308" s="7"/>
      <c r="H308" s="120"/>
      <c r="I308" s="168"/>
      <c r="J308" s="168"/>
      <c r="K308" s="7"/>
      <c r="L308" s="7"/>
      <c r="M308" s="180"/>
      <c r="N308" s="169"/>
      <c r="O308" s="169"/>
      <c r="P308" s="180"/>
      <c r="Q308" s="170"/>
      <c r="R308" s="77"/>
      <c r="S308" s="80"/>
      <c r="T308" s="80"/>
      <c r="U308" s="128"/>
      <c r="V308" s="80"/>
      <c r="W308" s="80"/>
      <c r="X308" s="128"/>
      <c r="Y308" s="80"/>
      <c r="Z308" s="42"/>
      <c r="AA308" s="38" t="str">
        <f>IF(Z307="","",IF(VLOOKUP(R295,NP,12,FALSE)=0,CONCATENATE(VLOOKUP(R295,NP,8,FALSE)," pts - ",VLOOKUP(R295,NP,11,FALSE)),IF(VLOOKUP(R295,NP,22,FALSE)=0,CONCATENATE(VLOOKUP(R295,NP,18,FALSE)," pts - ",VLOOKUP(R295,NP,21,FALSE)),"")))</f>
        <v/>
      </c>
      <c r="AB308" s="38"/>
      <c r="AC308" s="112"/>
      <c r="AD308" s="38"/>
      <c r="AE308" s="38"/>
      <c r="AF308" s="112"/>
      <c r="AG308" s="38"/>
      <c r="AH308" s="74"/>
      <c r="AI308" s="26"/>
      <c r="AJ308" s="26"/>
      <c r="AK308" s="123"/>
      <c r="AL308" s="26"/>
      <c r="AM308" s="26"/>
      <c r="AN308" s="123"/>
      <c r="AO308" s="42"/>
      <c r="AP308" s="81"/>
      <c r="AQ308" s="26"/>
      <c r="AR308" s="26"/>
      <c r="AS308" s="26"/>
      <c r="AT308" s="26"/>
      <c r="AU308" s="26"/>
      <c r="AV308" s="26"/>
      <c r="AW308" s="26"/>
      <c r="AX308" s="62"/>
    </row>
    <row r="309" spans="1:51" ht="12" customHeight="1" x14ac:dyDescent="0.35">
      <c r="A309" s="171"/>
      <c r="B309" s="23"/>
      <c r="C309" s="52"/>
      <c r="D309" s="30"/>
      <c r="E309" s="110"/>
      <c r="F309" s="30"/>
      <c r="G309" s="30"/>
      <c r="H309" s="110"/>
      <c r="I309" s="21"/>
      <c r="J309" s="199"/>
      <c r="K309" s="80"/>
      <c r="L309" s="80"/>
      <c r="M309" s="128"/>
      <c r="N309" s="80"/>
      <c r="O309" s="80"/>
      <c r="P309" s="128"/>
      <c r="Q309" s="80"/>
      <c r="R309" s="77"/>
      <c r="S309" s="80"/>
      <c r="T309" s="80"/>
      <c r="U309" s="128"/>
      <c r="V309" s="80"/>
      <c r="W309" s="80"/>
      <c r="X309" s="128"/>
      <c r="Y309" s="80"/>
      <c r="Z309" s="31"/>
      <c r="AA309" s="75"/>
      <c r="AB309" s="76"/>
      <c r="AC309" s="133"/>
      <c r="AD309" s="76"/>
      <c r="AE309" s="76"/>
      <c r="AF309" s="133"/>
      <c r="AG309" s="73"/>
      <c r="AH309" s="24" t="str">
        <f>IF(AND(VLOOKUP(Z305,NP,12,FALSE)=0,VLOOKUP(Z305,NP,22,FALSE)=0),"",IF(VLOOKUP(Z305,NP,12,FALSE)=0,VLOOKUP(Z305,NP,4,FALSE),IF(VLOOKUP(Z305,NP,22,FALSE)=0,VLOOKUP(Z305,NP,14,FALSE),"")))</f>
        <v/>
      </c>
      <c r="AI309" s="25" t="str">
        <f>IF(AH309="","",IF(VLOOKUP(Z305,NP,12,FALSE)=0,CONCATENATE(VLOOKUP(Z305,NP,5,FALSE),"  ",VLOOKUP(Z305,NP,6,FALSE)),IF(VLOOKUP(Z305,NP,22,FALSE)=0,CONCATENATE(VLOOKUP(Z305,NP,15,FALSE),"  ",VLOOKUP(Z305,NP,16,FALSE)),"")))</f>
        <v/>
      </c>
      <c r="AJ309" s="25"/>
      <c r="AK309" s="111"/>
      <c r="AL309" s="25"/>
      <c r="AM309" s="25"/>
      <c r="AN309" s="111"/>
      <c r="AO309" s="25"/>
      <c r="AP309" s="69" t="s">
        <v>72</v>
      </c>
      <c r="AQ309" s="26"/>
      <c r="AR309" s="26"/>
      <c r="AS309" s="26"/>
      <c r="AT309" s="26"/>
      <c r="AU309" s="26"/>
      <c r="AV309" s="26"/>
      <c r="AW309" s="26"/>
      <c r="AX309" s="62"/>
    </row>
    <row r="310" spans="1:51" ht="12" customHeight="1" x14ac:dyDescent="0.35">
      <c r="A310" s="171"/>
      <c r="B310" s="23"/>
      <c r="C310" s="52"/>
      <c r="D310" s="22"/>
      <c r="E310" s="108"/>
      <c r="F310" s="22"/>
      <c r="G310" s="22"/>
      <c r="H310" s="108"/>
      <c r="I310" s="23"/>
      <c r="J310" s="199"/>
      <c r="K310" s="80"/>
      <c r="L310" s="80"/>
      <c r="M310" s="128"/>
      <c r="N310" s="80"/>
      <c r="O310" s="80"/>
      <c r="P310" s="128"/>
      <c r="Q310" s="80"/>
      <c r="R310" s="77"/>
      <c r="S310" s="80"/>
      <c r="T310" s="80"/>
      <c r="U310" s="128"/>
      <c r="V310" s="80"/>
      <c r="W310" s="80"/>
      <c r="X310" s="128"/>
      <c r="Y310" s="80"/>
      <c r="Z310" s="31"/>
      <c r="AA310" s="39"/>
      <c r="AB310" s="39"/>
      <c r="AC310" s="113"/>
      <c r="AD310" s="39"/>
      <c r="AE310" s="39"/>
      <c r="AF310" s="113"/>
      <c r="AG310" s="26"/>
      <c r="AH310" s="42"/>
      <c r="AI310" s="214" t="str">
        <f>IF(AH309="","",IF(VLOOKUP(Z305,NP,12,FALSE)=0,CONCATENATE(VLOOKUP(Z305,NP,8,FALSE)," pts - ",VLOOKUP(Z305,NP,11,FALSE)),IF(VLOOKUP(Z305,NP,22,FALSE)=0,CONCATENATE(VLOOKUP(Z305,NP,18,FALSE)," pts - ",VLOOKUP(Z305,NP,21,FALSE)),"")))</f>
        <v/>
      </c>
      <c r="AJ310" s="214"/>
      <c r="AK310" s="214"/>
      <c r="AL310" s="214"/>
      <c r="AM310" s="214"/>
      <c r="AN310" s="214"/>
      <c r="AO310" s="214"/>
      <c r="AP310" s="81"/>
      <c r="AQ310" s="26"/>
      <c r="AR310" s="26"/>
      <c r="AS310" s="26"/>
      <c r="AT310" s="26"/>
      <c r="AU310" s="26"/>
      <c r="AV310" s="26"/>
      <c r="AW310" s="26"/>
      <c r="AX310" s="62"/>
    </row>
    <row r="311" spans="1:51" ht="12" customHeight="1" x14ac:dyDescent="0.35">
      <c r="A311" s="171"/>
      <c r="B311" s="23"/>
      <c r="C311" s="52"/>
      <c r="D311" s="22"/>
      <c r="E311" s="108"/>
      <c r="F311" s="22"/>
      <c r="G311" s="22"/>
      <c r="H311" s="108"/>
      <c r="I311" s="23"/>
      <c r="J311" s="199"/>
      <c r="K311" s="80"/>
      <c r="L311" s="80"/>
      <c r="M311" s="128"/>
      <c r="N311" s="80"/>
      <c r="O311" s="80"/>
      <c r="P311" s="128"/>
      <c r="Q311" s="80"/>
      <c r="R311" s="77"/>
      <c r="S311" s="80"/>
      <c r="T311" s="80"/>
      <c r="U311" s="128"/>
      <c r="V311" s="80"/>
      <c r="W311" s="80"/>
      <c r="X311" s="128"/>
      <c r="Y311" s="80"/>
      <c r="Z311" s="31"/>
      <c r="AA311" s="39"/>
      <c r="AB311" s="39"/>
      <c r="AC311" s="113"/>
      <c r="AD311" s="39"/>
      <c r="AE311" s="39"/>
      <c r="AF311" s="113"/>
      <c r="AG311" s="26"/>
      <c r="AH311" s="42"/>
      <c r="AI311" s="103"/>
      <c r="AJ311" s="103"/>
      <c r="AK311" s="131"/>
      <c r="AL311" s="103"/>
      <c r="AM311" s="103"/>
      <c r="AN311" s="131"/>
      <c r="AO311" s="103"/>
      <c r="AP311" s="81"/>
      <c r="AQ311" s="26"/>
      <c r="AR311" s="26"/>
      <c r="AS311" s="26"/>
      <c r="AT311" s="26"/>
      <c r="AU311" s="26"/>
      <c r="AV311" s="26"/>
      <c r="AW311" s="26"/>
      <c r="AX311" s="62"/>
    </row>
    <row r="312" spans="1:51" ht="12" customHeight="1" x14ac:dyDescent="0.2">
      <c r="A312" s="171"/>
      <c r="B312" s="23"/>
      <c r="C312" s="52"/>
      <c r="D312" s="21"/>
      <c r="E312" s="109"/>
      <c r="F312" s="21"/>
      <c r="G312" s="21"/>
      <c r="H312" s="109"/>
      <c r="I312" s="23"/>
      <c r="J312" s="199"/>
      <c r="K312" s="23"/>
      <c r="L312" s="23"/>
      <c r="M312" s="56"/>
      <c r="N312" s="23"/>
      <c r="O312" s="23"/>
      <c r="P312" s="56"/>
      <c r="Q312" s="23"/>
      <c r="R312" s="23"/>
      <c r="S312" s="23"/>
      <c r="T312" s="23"/>
      <c r="U312" s="56"/>
      <c r="V312" s="23"/>
      <c r="W312" s="23"/>
      <c r="X312" s="56"/>
      <c r="Y312" s="23"/>
      <c r="Z312" s="23"/>
      <c r="AA312" s="23"/>
      <c r="AB312" s="23"/>
      <c r="AC312" s="56"/>
      <c r="AD312" s="23"/>
      <c r="AE312" s="23"/>
      <c r="AF312" s="56"/>
      <c r="AG312" s="23"/>
      <c r="AH312" s="42"/>
      <c r="AI312" s="103"/>
      <c r="AJ312" s="103"/>
      <c r="AK312" s="131"/>
      <c r="AL312" s="103"/>
      <c r="AM312" s="103"/>
      <c r="AN312" s="131"/>
      <c r="AO312" s="103"/>
      <c r="AP312" s="81"/>
      <c r="AQ312" s="26"/>
      <c r="AR312" s="96"/>
      <c r="AS312" s="96"/>
      <c r="AT312" s="96"/>
      <c r="AU312" s="96"/>
      <c r="AV312" s="96"/>
      <c r="AW312" s="97"/>
      <c r="AX312" s="95"/>
    </row>
    <row r="313" spans="1:51" ht="12" customHeight="1" x14ac:dyDescent="0.2">
      <c r="A313" s="171"/>
      <c r="B313" s="23"/>
      <c r="C313" s="52"/>
      <c r="D313" s="21"/>
      <c r="E313" s="109"/>
      <c r="F313" s="21"/>
      <c r="G313" s="21"/>
      <c r="H313" s="109"/>
      <c r="I313" s="23"/>
      <c r="J313" s="199"/>
      <c r="K313" s="23"/>
      <c r="L313" s="23"/>
      <c r="M313" s="56"/>
      <c r="N313" s="23"/>
      <c r="O313" s="23"/>
      <c r="P313" s="56"/>
      <c r="Q313" s="23"/>
      <c r="R313" s="23"/>
      <c r="S313" s="23"/>
      <c r="T313" s="23"/>
      <c r="U313" s="56"/>
      <c r="V313" s="23"/>
      <c r="W313" s="23"/>
      <c r="X313" s="56"/>
      <c r="Y313" s="23"/>
      <c r="Z313" s="23"/>
      <c r="AA313" s="23"/>
      <c r="AB313" s="23"/>
      <c r="AC313" s="56"/>
      <c r="AD313" s="23"/>
      <c r="AE313" s="23"/>
      <c r="AF313" s="56"/>
      <c r="AG313" s="23"/>
      <c r="AH313" s="42"/>
      <c r="AI313" s="103"/>
      <c r="AJ313" s="103"/>
      <c r="AK313" s="131"/>
      <c r="AL313" s="103"/>
      <c r="AM313" s="103"/>
      <c r="AN313" s="131"/>
      <c r="AO313" s="103"/>
      <c r="AP313" s="81"/>
      <c r="AQ313" s="26"/>
      <c r="AR313" s="96"/>
      <c r="AS313" s="96"/>
      <c r="AT313" s="96"/>
      <c r="AU313" s="96"/>
      <c r="AV313" s="96"/>
      <c r="AW313" s="97"/>
      <c r="AX313" s="95"/>
    </row>
    <row r="314" spans="1:51" s="104" customFormat="1" ht="15.75" customHeight="1" x14ac:dyDescent="0.2">
      <c r="A314" s="197"/>
      <c r="B314" s="23"/>
      <c r="C314" s="52"/>
      <c r="E314" s="14"/>
      <c r="H314" s="14"/>
      <c r="I314" s="56"/>
      <c r="J314" s="134"/>
      <c r="K314" s="182"/>
      <c r="L314" s="135"/>
      <c r="M314" s="135"/>
      <c r="N314" s="135"/>
      <c r="O314" s="135"/>
      <c r="P314" s="135"/>
      <c r="Q314" s="135"/>
      <c r="R314" s="181"/>
      <c r="S314" s="182"/>
      <c r="T314" s="135"/>
      <c r="U314" s="135"/>
      <c r="V314" s="135"/>
      <c r="W314" s="135"/>
      <c r="X314" s="135"/>
      <c r="Y314" s="136"/>
      <c r="Z314" s="181"/>
      <c r="AA314" s="182"/>
      <c r="AB314" s="182"/>
      <c r="AC314" s="182"/>
      <c r="AD314" s="182"/>
      <c r="AE314" s="182"/>
      <c r="AF314" s="182"/>
      <c r="AG314" s="185"/>
      <c r="AH314" s="42"/>
      <c r="AI314" s="103"/>
      <c r="AJ314" s="103"/>
      <c r="AK314" s="131"/>
      <c r="AL314" s="103"/>
      <c r="AM314" s="103"/>
      <c r="AN314" s="131"/>
      <c r="AO314" s="103"/>
      <c r="AP314" s="81"/>
      <c r="AQ314" s="26"/>
      <c r="AR314" s="105"/>
      <c r="AS314" s="105"/>
      <c r="AT314" s="105"/>
      <c r="AU314" s="105"/>
      <c r="AV314" s="105"/>
      <c r="AW314" s="17"/>
      <c r="AX314" s="17"/>
    </row>
    <row r="315" spans="1:51" s="104" customFormat="1" ht="15.75" customHeight="1" x14ac:dyDescent="0.2">
      <c r="A315" s="197"/>
      <c r="B315" s="23"/>
      <c r="C315" s="52"/>
      <c r="E315" s="14"/>
      <c r="H315" s="14"/>
      <c r="I315" s="56"/>
      <c r="J315" s="218" t="s">
        <v>90</v>
      </c>
      <c r="K315" s="218"/>
      <c r="L315" s="218"/>
      <c r="M315" s="218"/>
      <c r="N315" s="218"/>
      <c r="O315" s="218"/>
      <c r="P315" s="218"/>
      <c r="Q315" s="218"/>
      <c r="R315" s="61" t="s">
        <v>91</v>
      </c>
      <c r="S315" s="16"/>
      <c r="T315" s="16"/>
      <c r="U315" s="16"/>
      <c r="V315" s="16"/>
      <c r="W315" s="16"/>
      <c r="X315" s="16"/>
      <c r="Y315" s="16"/>
      <c r="Z315" s="61" t="s">
        <v>92</v>
      </c>
      <c r="AA315" s="16"/>
      <c r="AB315" s="16"/>
      <c r="AC315" s="16"/>
      <c r="AD315" s="16"/>
      <c r="AE315" s="16"/>
      <c r="AF315" s="16"/>
      <c r="AG315" s="16"/>
      <c r="AH315" s="42"/>
      <c r="AI315" s="103"/>
      <c r="AJ315" s="103"/>
      <c r="AK315" s="131"/>
      <c r="AL315" s="103"/>
      <c r="AM315" s="103"/>
      <c r="AN315" s="131"/>
      <c r="AO315" s="103"/>
      <c r="AP315" s="81"/>
      <c r="AQ315" s="26"/>
      <c r="AR315" s="105"/>
      <c r="AS315" s="105"/>
      <c r="AT315" s="105"/>
      <c r="AU315" s="105"/>
      <c r="AV315" s="105"/>
      <c r="AW315" s="17"/>
      <c r="AX315" s="17"/>
    </row>
    <row r="316" spans="1:51" s="104" customFormat="1" ht="15.75" customHeight="1" x14ac:dyDescent="0.35">
      <c r="A316" s="197"/>
      <c r="B316" s="23"/>
      <c r="C316" s="52"/>
      <c r="E316" s="14"/>
      <c r="H316" s="14"/>
      <c r="I316" s="5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106"/>
      <c r="AJ316" s="106"/>
      <c r="AK316" s="106"/>
      <c r="AL316" s="106"/>
      <c r="AM316" s="106"/>
      <c r="AN316" s="106"/>
      <c r="AO316" s="106"/>
      <c r="AP316" s="23"/>
      <c r="AQ316" s="15"/>
      <c r="AR316" s="23"/>
      <c r="AS316" s="23"/>
      <c r="AT316" s="23"/>
      <c r="AU316" s="23"/>
      <c r="AV316" s="23"/>
      <c r="AW316" s="15"/>
      <c r="AX316" s="18"/>
      <c r="AY316" s="15"/>
    </row>
    <row r="317" spans="1:51" ht="12" customHeight="1" x14ac:dyDescent="0.35">
      <c r="A317" s="53"/>
      <c r="B317" s="23"/>
      <c r="C317" s="82"/>
      <c r="D317" s="83"/>
      <c r="E317" s="114"/>
      <c r="F317" s="83"/>
      <c r="G317" s="83"/>
      <c r="H317" s="114"/>
      <c r="I317" s="122">
        <v>34</v>
      </c>
      <c r="J317" s="24" t="str">
        <f>IF(AND(VLOOKUP(B228,NP,12,FALSE)=0,VLOOKUP(B228,NP,22,FALSE)=0),"",IF(VLOOKUP(B228,NP,12,FALSE)=0,VLOOKUP(B228,NP,4,FALSE),IF(VLOOKUP(B228,NP,22,FALSE)=0,VLOOKUP(B228,NP,14,FALSE),"")))</f>
        <v/>
      </c>
      <c r="K317" s="25" t="str">
        <f>IF(J317="","",IF(VLOOKUP(B228,NP,12,FALSE)=0,CONCATENATE(VLOOKUP(B228,NP,5,FALSE),"  ",VLOOKUP(B228,NP,6,FALSE)),IF(VLOOKUP(B228,NP,22,FALSE)=0,CONCATENATE(VLOOKUP(B228,NP,15,FALSE),"  ",VLOOKUP(B228,NP,16,FALSE)),"")))</f>
        <v/>
      </c>
      <c r="L317" s="25"/>
      <c r="M317" s="111"/>
      <c r="N317" s="25"/>
      <c r="O317" s="25"/>
      <c r="P317" s="111"/>
      <c r="Q317" s="25"/>
      <c r="R317" s="31"/>
      <c r="S317" s="26"/>
      <c r="T317" s="26"/>
      <c r="U317" s="123"/>
      <c r="V317" s="26"/>
      <c r="W317" s="26"/>
      <c r="X317" s="123"/>
      <c r="Y317" s="26"/>
      <c r="Z317" s="31"/>
      <c r="AA317" s="26"/>
      <c r="AB317" s="26"/>
      <c r="AC317" s="123"/>
      <c r="AD317" s="26"/>
      <c r="AE317" s="26"/>
      <c r="AF317" s="123"/>
      <c r="AG317" s="26"/>
      <c r="AH317" s="31"/>
      <c r="AI317" s="26"/>
      <c r="AJ317" s="26"/>
      <c r="AK317" s="123"/>
      <c r="AL317" s="26"/>
      <c r="AM317" s="26"/>
      <c r="AN317" s="123"/>
      <c r="AO317" s="26"/>
      <c r="AP317" s="23"/>
      <c r="AR317" s="23"/>
      <c r="AS317" s="23"/>
      <c r="AT317" s="23"/>
      <c r="AU317" s="23"/>
      <c r="AV317" s="23"/>
    </row>
    <row r="318" spans="1:51" ht="12" customHeight="1" x14ac:dyDescent="0.35">
      <c r="A318" s="53"/>
      <c r="B318" s="23"/>
      <c r="C318" s="78"/>
      <c r="D318" s="79"/>
      <c r="E318" s="121"/>
      <c r="F318" s="79"/>
      <c r="G318" s="79"/>
      <c r="H318" s="121"/>
      <c r="I318" s="56"/>
      <c r="J318" s="74"/>
      <c r="K318" s="38" t="str">
        <f>IF(J317="","",IF(VLOOKUP(B228,NP,12,FALSE)=0,CONCATENATE(VLOOKUP(B228,NP,8,FALSE)," pts - ",VLOOKUP(B228,NP,11,FALSE)),IF(VLOOKUP(B228,NP,22,FALSE)=0,CONCATENATE(VLOOKUP(B228,NP,18,FALSE)," pts - ",VLOOKUP(B228,NP,21,FALSE)),"")))</f>
        <v/>
      </c>
      <c r="L318" s="38"/>
      <c r="M318" s="112"/>
      <c r="N318" s="38"/>
      <c r="O318" s="38"/>
      <c r="P318" s="112"/>
      <c r="Q318" s="101"/>
      <c r="R318" s="137">
        <v>35</v>
      </c>
      <c r="S318" s="147"/>
      <c r="T318" s="144"/>
      <c r="U318" s="145"/>
      <c r="V318" s="144"/>
      <c r="W318" s="144"/>
      <c r="X318" s="145"/>
      <c r="Y318" s="4"/>
      <c r="Z318" s="31"/>
      <c r="AA318" s="26"/>
      <c r="AB318" s="26"/>
      <c r="AC318" s="123"/>
      <c r="AD318" s="26"/>
      <c r="AE318" s="26"/>
      <c r="AF318" s="123"/>
      <c r="AG318" s="26"/>
      <c r="AH318" s="31"/>
      <c r="AI318" s="26"/>
      <c r="AJ318" s="26"/>
      <c r="AK318" s="123"/>
      <c r="AL318" s="26"/>
      <c r="AM318" s="26"/>
      <c r="AN318" s="123"/>
      <c r="AO318" s="26"/>
      <c r="AP318" s="23"/>
      <c r="AR318" s="23"/>
      <c r="AS318" s="23"/>
      <c r="AT318" s="23"/>
      <c r="AU318" s="23"/>
      <c r="AV318" s="23"/>
    </row>
    <row r="319" spans="1:51" ht="12" customHeight="1" x14ac:dyDescent="0.35">
      <c r="A319" s="53"/>
      <c r="B319" s="23"/>
      <c r="C319" s="78"/>
      <c r="D319" s="79"/>
      <c r="E319" s="121"/>
      <c r="F319" s="79"/>
      <c r="G319" s="79"/>
      <c r="H319" s="121"/>
      <c r="I319" s="56"/>
      <c r="J319" s="186">
        <v>58</v>
      </c>
      <c r="K319" s="139" t="s">
        <v>63</v>
      </c>
      <c r="L319" s="139"/>
      <c r="M319" s="140" t="str">
        <f>IF(VLOOKUP(J319,NP,32,FALSE)="","",IF(VLOOKUP(J319,NP,32,FALSE)=0,"",VLOOKUP(J319,NP,32,FALSE)))</f>
        <v/>
      </c>
      <c r="N319" s="141" t="str">
        <f>IF(VLOOKUP(J319,NP,33,FALSE)="","",IF(VLOOKUP(J319,NP,34,FALSE)=2,"",VLOOKUP(J319,NP,34,FALSE)))</f>
        <v/>
      </c>
      <c r="O319" s="141"/>
      <c r="P319" s="142" t="str">
        <f>IF(VLOOKUP(J319,NP,33,FALSE)="","",IF(VLOOKUP(J319,NP,33,FALSE)=0,"",VLOOKUP(J319,NP,33,FALSE)))</f>
        <v xml:space="preserve"> </v>
      </c>
      <c r="Q319" s="143"/>
      <c r="R319" s="35" t="str">
        <f>IF(VLOOKUP(R322,NP,4,FALSE)=0,"",VLOOKUP(R322,NP,4,FALSE))</f>
        <v/>
      </c>
      <c r="S319" s="25" t="str">
        <f>IF(R319="","",CONCATENATE(VLOOKUP(R322,NP,5,FALSE),"  ",VLOOKUP(R322,NP,6,FALSE)))</f>
        <v/>
      </c>
      <c r="T319" s="25"/>
      <c r="U319" s="111"/>
      <c r="V319" s="25"/>
      <c r="W319" s="25"/>
      <c r="X319" s="111"/>
      <c r="Y319" s="25"/>
      <c r="Z319" s="31"/>
      <c r="AA319" s="26"/>
      <c r="AB319" s="26"/>
      <c r="AC319" s="123"/>
      <c r="AD319" s="26"/>
      <c r="AE319" s="26"/>
      <c r="AF319" s="123"/>
      <c r="AG319" s="26"/>
      <c r="AH319" s="31"/>
      <c r="AI319" s="26"/>
      <c r="AJ319" s="26"/>
      <c r="AK319" s="123"/>
      <c r="AL319" s="26"/>
      <c r="AM319" s="26"/>
      <c r="AN319" s="123"/>
      <c r="AO319" s="26"/>
      <c r="AP319" s="23"/>
      <c r="AR319" s="23"/>
      <c r="AS319" s="23"/>
      <c r="AT319" s="23"/>
      <c r="AU319" s="23"/>
      <c r="AV319" s="23"/>
    </row>
    <row r="320" spans="1:51" ht="12" customHeight="1" x14ac:dyDescent="0.35">
      <c r="A320" s="53"/>
      <c r="B320" s="23"/>
      <c r="C320" s="78"/>
      <c r="D320" s="79"/>
      <c r="E320" s="121"/>
      <c r="F320" s="79"/>
      <c r="G320" s="79"/>
      <c r="H320" s="121"/>
      <c r="I320" s="56"/>
      <c r="J320" s="31"/>
      <c r="K320" s="26"/>
      <c r="L320" s="26"/>
      <c r="M320" s="123"/>
      <c r="N320" s="26"/>
      <c r="O320" s="26"/>
      <c r="P320" s="123"/>
      <c r="Q320" s="42"/>
      <c r="R320" s="36"/>
      <c r="S320" s="38" t="str">
        <f>IF(R319="","",CONCATENATE(VLOOKUP(R322,NP,8,FALSE)," pts - ",VLOOKUP(R322,NP,11,FALSE)))</f>
        <v/>
      </c>
      <c r="T320" s="38"/>
      <c r="U320" s="112"/>
      <c r="V320" s="38"/>
      <c r="W320" s="38"/>
      <c r="X320" s="112"/>
      <c r="Y320" s="101"/>
      <c r="Z320" s="28"/>
      <c r="AO320" s="33"/>
      <c r="AP320" s="23"/>
      <c r="AR320" s="23"/>
      <c r="AS320" s="23"/>
      <c r="AT320" s="23"/>
      <c r="AU320" s="23"/>
      <c r="AV320" s="23"/>
    </row>
    <row r="321" spans="1:48" ht="12" customHeight="1" x14ac:dyDescent="0.35">
      <c r="A321" s="53"/>
      <c r="B321" s="23"/>
      <c r="C321" s="82"/>
      <c r="D321" s="83"/>
      <c r="E321" s="114"/>
      <c r="F321" s="83"/>
      <c r="G321" s="83"/>
      <c r="H321" s="114"/>
      <c r="I321" s="56">
        <v>35</v>
      </c>
      <c r="J321" s="24" t="str">
        <f>IF(AND(VLOOKUP(B234,NP,12,FALSE)=0,VLOOKUP(B234,NP,22,FALSE)=0),"",IF(VLOOKUP(B234,NP,12,FALSE)=0,VLOOKUP(B234,NP,4,FALSE),IF(VLOOKUP(B234,NP,22,FALSE)=0,VLOOKUP(B234,NP,14,FALSE),"")))</f>
        <v/>
      </c>
      <c r="K321" s="25" t="str">
        <f>IF(J321="","",IF(VLOOKUP(B234,NP,12,FALSE)=0,CONCATENATE(VLOOKUP(B234,NP,5,FALSE),"  ",VLOOKUP(B234,NP,6,FALSE)),IF(VLOOKUP(B234,NP,22,FALSE)=0,CONCATENATE(VLOOKUP(B234,NP,15,FALSE),"  ",VLOOKUP(B234,NP,16,FALSE)),"")))</f>
        <v/>
      </c>
      <c r="L321" s="25"/>
      <c r="M321" s="111"/>
      <c r="N321" s="25"/>
      <c r="O321" s="25"/>
      <c r="P321" s="111"/>
      <c r="Q321" s="25"/>
      <c r="R321" s="37"/>
      <c r="S321" s="27" t="str">
        <f>IF(R319="","",CONCATENATE(IF(VLOOKUP(J319,NP,23,FALSE)="","",IF(VLOOKUP(J319,NP,12,FALSE)=1,VLOOKUP(J319,NP,23,FALSE),-VLOOKUP(J319,NP,23,FALSE))),IF(VLOOKUP(J319,NP,24,FALSE)="","",CONCATENATE(" / ",IF(VLOOKUP(J319,NP,12,FALSE)=1,VLOOKUP(J319,NP,24,FALSE),-VLOOKUP(J319,NP,24,FALSE)))),IF(VLOOKUP(J319,NP,25,FALSE)="","",CONCATENATE(" / ",IF(VLOOKUP(J319,NP,12,FALSE)=1,VLOOKUP(J319,NP,25,FALSE),-VLOOKUP(J319,NP,25,FALSE)))),IF(VLOOKUP(J319,NP,26,FALSE)="","",CONCATENATE(" / ",IF(VLOOKUP(J319,NP,12,FALSE)=1,VLOOKUP(J319,NP,26,FALSE),-VLOOKUP(J319,NP,26,FALSE)))),IF(VLOOKUP(J319,NP,27,FALSE)="","",CONCATENATE(" / ",IF(VLOOKUP(J319,NP,12,FALSE)=1,VLOOKUP(J319,NP,27,FALSE),-VLOOKUP(J319,NP,27,FALSE)))),IF(VLOOKUP(J319,NP,28)="","",CONCATENATE(" / ",IF(VLOOKUP(J319,NP,12)=1,VLOOKUP(J319,NP,28),-VLOOKUP(J319,NP,28)))),IF(VLOOKUP(J319,NP,29)="","",CONCATENATE(" / ",IF(VLOOKUP(J319,NP,12)=1,VLOOKUP(J319,NP,29),-VLOOKUP(J319,NP,29))))))</f>
        <v/>
      </c>
      <c r="T321" s="27"/>
      <c r="U321" s="100"/>
      <c r="V321" s="27"/>
      <c r="W321" s="27"/>
      <c r="X321" s="100"/>
      <c r="Y321" s="102"/>
      <c r="Z321" s="137">
        <v>35</v>
      </c>
      <c r="AO321" s="33"/>
      <c r="AP321" s="23"/>
      <c r="AR321" s="23"/>
      <c r="AS321" s="23"/>
      <c r="AT321" s="23"/>
      <c r="AU321" s="23"/>
      <c r="AV321" s="23"/>
    </row>
    <row r="322" spans="1:48" ht="12" customHeight="1" x14ac:dyDescent="0.35">
      <c r="A322" s="53"/>
      <c r="B322" s="23"/>
      <c r="C322" s="78"/>
      <c r="D322" s="79"/>
      <c r="E322" s="121"/>
      <c r="F322" s="79"/>
      <c r="G322" s="79"/>
      <c r="H322" s="121"/>
      <c r="I322" s="56"/>
      <c r="J322" s="74"/>
      <c r="K322" s="38" t="str">
        <f>IF(J321="","",IF(VLOOKUP(B234,NP,12,FALSE)=0,CONCATENATE(VLOOKUP(B234,NP,8,FALSE)," pts - ",VLOOKUP(B234,NP,11,FALSE)),IF(VLOOKUP(B234,NP,22,FALSE)=0,CONCATENATE(VLOOKUP(B234,NP,18,FALSE)," pts - ",VLOOKUP(B234,NP,21,FALSE)),"")))</f>
        <v/>
      </c>
      <c r="L322" s="38"/>
      <c r="M322" s="112"/>
      <c r="N322" s="38"/>
      <c r="O322" s="38"/>
      <c r="P322" s="112"/>
      <c r="Q322" s="38"/>
      <c r="R322" s="138">
        <v>63</v>
      </c>
      <c r="S322" s="139" t="s">
        <v>63</v>
      </c>
      <c r="T322" s="139"/>
      <c r="U322" s="140" t="str">
        <f>IF(VLOOKUP(R322,NP,32,FALSE)="","",IF(VLOOKUP(R322,NP,32,FALSE)=0,"",VLOOKUP(R322,NP,32,FALSE)))</f>
        <v/>
      </c>
      <c r="V322" s="141" t="str">
        <f>IF(VLOOKUP(R322,NP,33,FALSE)="","",IF(VLOOKUP(R322,NP,34,FALSE)=2,"",VLOOKUP(R322,NP,34,FALSE)))</f>
        <v/>
      </c>
      <c r="W322" s="141"/>
      <c r="X322" s="142" t="str">
        <f>IF(VLOOKUP(R322,NP,33,FALSE)="","",IF(VLOOKUP(R322,NP,33,FALSE)=0,"",VLOOKUP(R322,NP,33,FALSE)))</f>
        <v xml:space="preserve"> </v>
      </c>
      <c r="Y322" s="143"/>
      <c r="Z322" s="35" t="str">
        <f>IF(VLOOKUP(Z328,NP,4,FALSE)=0,"",VLOOKUP(Z328,NP,4,FALSE))</f>
        <v/>
      </c>
      <c r="AA322" s="25" t="str">
        <f>IF(Z322="","",CONCATENATE(VLOOKUP(Z328,NP,5,FALSE),"  ",VLOOKUP(Z328,NP,6,FALSE)))</f>
        <v/>
      </c>
      <c r="AB322" s="25"/>
      <c r="AC322" s="111"/>
      <c r="AD322" s="25"/>
      <c r="AE322" s="25"/>
      <c r="AF322" s="111"/>
      <c r="AG322" s="25"/>
      <c r="AP322" s="23"/>
      <c r="AR322" s="23"/>
      <c r="AS322" s="23"/>
      <c r="AT322" s="23"/>
      <c r="AU322" s="23"/>
      <c r="AV322" s="23"/>
    </row>
    <row r="323" spans="1:48" ht="12" customHeight="1" x14ac:dyDescent="0.35">
      <c r="A323" s="53"/>
      <c r="B323" s="23"/>
      <c r="C323" s="82"/>
      <c r="D323" s="83"/>
      <c r="E323" s="114"/>
      <c r="F323" s="83"/>
      <c r="G323" s="83"/>
      <c r="H323" s="114"/>
      <c r="I323" s="56">
        <v>38</v>
      </c>
      <c r="J323" s="24" t="str">
        <f>IF(AND(VLOOKUP(B240,NP,12,FALSE)=0,VLOOKUP(B240,NP,22,FALSE)=0),"",IF(VLOOKUP(B240,NP,12,FALSE)=0,VLOOKUP(B240,NP,4,FALSE),IF(VLOOKUP(B240,NP,22,FALSE)=0,VLOOKUP(B240,NP,14,FALSE),"")))</f>
        <v/>
      </c>
      <c r="K323" s="25" t="str">
        <f>IF(J323="","",IF(VLOOKUP(B240,NP,12,FALSE)=0,CONCATENATE(VLOOKUP(B240,NP,5,FALSE),"  ",VLOOKUP(B240,NP,6,FALSE)),IF(VLOOKUP(B240,NP,22,FALSE)=0,CONCATENATE(VLOOKUP(B240,NP,15,FALSE),"  ",VLOOKUP(B240,NP,16,FALSE)),"")))</f>
        <v/>
      </c>
      <c r="L323" s="25"/>
      <c r="M323" s="111"/>
      <c r="N323" s="25"/>
      <c r="O323" s="25"/>
      <c r="P323" s="111"/>
      <c r="Q323" s="25"/>
      <c r="R323" s="2"/>
      <c r="S323" s="144"/>
      <c r="T323" s="144"/>
      <c r="U323" s="145"/>
      <c r="V323" s="144"/>
      <c r="W323" s="144"/>
      <c r="X323" s="145"/>
      <c r="Y323" s="4"/>
      <c r="Z323" s="36"/>
      <c r="AA323" s="38" t="str">
        <f>IF(Z322="","",CONCATENATE(VLOOKUP(Z328,NP,8,FALSE)," pts - ",VLOOKUP(Z328,NP,11,FALSE)))</f>
        <v/>
      </c>
      <c r="AB323" s="38"/>
      <c r="AC323" s="112"/>
      <c r="AD323" s="38"/>
      <c r="AE323" s="38"/>
      <c r="AF323" s="112"/>
      <c r="AG323" s="101"/>
      <c r="AH323" s="28"/>
      <c r="AP323" s="23"/>
      <c r="AR323" s="23"/>
      <c r="AS323" s="23"/>
      <c r="AT323" s="23"/>
      <c r="AU323" s="23"/>
      <c r="AV323" s="23"/>
    </row>
    <row r="324" spans="1:48" ht="12" customHeight="1" x14ac:dyDescent="0.35">
      <c r="A324" s="53"/>
      <c r="B324" s="23"/>
      <c r="C324" s="78"/>
      <c r="D324" s="79"/>
      <c r="E324" s="121"/>
      <c r="F324" s="79"/>
      <c r="G324" s="79"/>
      <c r="H324" s="121"/>
      <c r="I324" s="56"/>
      <c r="J324" s="74"/>
      <c r="K324" s="38" t="str">
        <f>IF(J323="","",IF(VLOOKUP(B240,NP,12,FALSE)=0,CONCATENATE(VLOOKUP(B240,NP,8,FALSE)," pts - ",VLOOKUP(B240,NP,11,FALSE)),IF(VLOOKUP(B240,NP,22,FALSE)=0,CONCATENATE(VLOOKUP(B240,NP,18,FALSE)," pts - ",VLOOKUP(B240,NP,21,FALSE)),"")))</f>
        <v/>
      </c>
      <c r="L324" s="38"/>
      <c r="M324" s="112"/>
      <c r="N324" s="38"/>
      <c r="O324" s="38"/>
      <c r="P324" s="112"/>
      <c r="Q324" s="101"/>
      <c r="R324" s="146"/>
      <c r="S324" s="147"/>
      <c r="T324" s="144"/>
      <c r="U324" s="145"/>
      <c r="V324" s="144"/>
      <c r="W324" s="144"/>
      <c r="X324" s="145"/>
      <c r="Y324" s="4"/>
      <c r="Z324" s="37"/>
      <c r="AA324" s="27" t="str">
        <f>IF(Z322="","",CONCATENATE(IF(VLOOKUP(R322,NP,23,FALSE)="","",IF(VLOOKUP(R322,NP,12,FALSE)=1,VLOOKUP(R322,NP,23,FALSE),-VLOOKUP(R322,NP,23,FALSE))),IF(VLOOKUP(R322,NP,24,FALSE)="","",CONCATENATE(" / ",IF(VLOOKUP(R322,NP,12,FALSE)=1,VLOOKUP(R322,NP,24,FALSE),-VLOOKUP(R322,NP,24,FALSE)))),IF(VLOOKUP(R322,NP,25,FALSE)="","",CONCATENATE(" / ",IF(VLOOKUP(R322,NP,12,FALSE)=1,VLOOKUP(R322,NP,25,FALSE),-VLOOKUP(R322,NP,25,FALSE)))),IF(VLOOKUP(R322,NP,26,FALSE)="","",CONCATENATE(" / ",IF(VLOOKUP(R322,NP,12,FALSE)=1,VLOOKUP(R322,NP,26,FALSE),-VLOOKUP(R322,NP,26,FALSE)))),IF(VLOOKUP(R322,NP,27,FALSE)="","",CONCATENATE(" / ",IF(VLOOKUP(R322,NP,12,FALSE)=1,VLOOKUP(R322,NP,27,FALSE),-VLOOKUP(R322,NP,27,FALSE)))),IF(VLOOKUP(R322,NP,28)="","",CONCATENATE(" / ",IF(VLOOKUP(R322,NP,12)=1,VLOOKUP(R322,NP,28),-VLOOKUP(R322,NP,28)))),IF(VLOOKUP(R322,NP,29)="","",CONCATENATE(" / ",IF(VLOOKUP(R322,NP,12)=1,VLOOKUP(R322,NP,29),-VLOOKUP(R322,NP,29))))))</f>
        <v/>
      </c>
      <c r="AB324" s="27"/>
      <c r="AC324" s="100"/>
      <c r="AD324" s="27"/>
      <c r="AE324" s="27"/>
      <c r="AF324" s="100"/>
      <c r="AG324" s="102"/>
      <c r="AH324" s="28"/>
      <c r="AP324" s="23"/>
      <c r="AR324" s="23"/>
      <c r="AS324" s="23"/>
      <c r="AT324" s="23"/>
      <c r="AU324" s="23"/>
      <c r="AV324" s="23"/>
    </row>
    <row r="325" spans="1:48" ht="12" customHeight="1" x14ac:dyDescent="0.35">
      <c r="A325" s="53"/>
      <c r="B325" s="23"/>
      <c r="C325" s="78"/>
      <c r="D325" s="79"/>
      <c r="E325" s="121"/>
      <c r="F325" s="79"/>
      <c r="G325" s="79"/>
      <c r="H325" s="121"/>
      <c r="I325" s="56"/>
      <c r="J325" s="186">
        <v>59</v>
      </c>
      <c r="K325" s="139" t="s">
        <v>63</v>
      </c>
      <c r="L325" s="139"/>
      <c r="M325" s="140" t="str">
        <f>IF(VLOOKUP(J325,NP,32,FALSE)="","",IF(VLOOKUP(J325,NP,32,FALSE)=0,"",VLOOKUP(J325,NP,32,FALSE)))</f>
        <v/>
      </c>
      <c r="N325" s="141" t="str">
        <f>IF(VLOOKUP(J325,NP,33,FALSE)="","",IF(VLOOKUP(J325,NP,34,FALSE)=2,"",VLOOKUP(J325,NP,34,FALSE)))</f>
        <v/>
      </c>
      <c r="O325" s="141"/>
      <c r="P325" s="142" t="str">
        <f>IF(VLOOKUP(J325,NP,33,FALSE)="","",IF(VLOOKUP(J325,NP,33,FALSE)=0,"",VLOOKUP(J325,NP,33,FALSE)))</f>
        <v xml:space="preserve"> </v>
      </c>
      <c r="Q325" s="143"/>
      <c r="R325" s="35" t="str">
        <f>IF(VLOOKUP(R322,NP,14,FALSE)=0,"",VLOOKUP(R322,NP,14,FALSE))</f>
        <v/>
      </c>
      <c r="S325" s="25" t="str">
        <f>IF(R325="","",CONCATENATE(VLOOKUP(R322,NP,15,FALSE),"  ",VLOOKUP(R322,NP,16,FALSE)))</f>
        <v/>
      </c>
      <c r="T325" s="25"/>
      <c r="U325" s="111"/>
      <c r="V325" s="25"/>
      <c r="W325" s="25"/>
      <c r="X325" s="111"/>
      <c r="Y325" s="25"/>
      <c r="Z325" s="28"/>
      <c r="AG325" s="33"/>
      <c r="AH325" s="28"/>
      <c r="AP325" s="23"/>
      <c r="AR325" s="23"/>
      <c r="AS325" s="23"/>
      <c r="AT325" s="23"/>
      <c r="AU325" s="23"/>
      <c r="AV325" s="23"/>
    </row>
    <row r="326" spans="1:48" ht="12" customHeight="1" x14ac:dyDescent="0.35">
      <c r="A326" s="53"/>
      <c r="B326" s="23"/>
      <c r="C326" s="78"/>
      <c r="D326" s="79"/>
      <c r="E326" s="121"/>
      <c r="F326" s="79"/>
      <c r="G326" s="79"/>
      <c r="H326" s="121"/>
      <c r="I326" s="56"/>
      <c r="J326" s="31"/>
      <c r="K326" s="26"/>
      <c r="L326" s="26"/>
      <c r="M326" s="123"/>
      <c r="N326" s="26"/>
      <c r="O326" s="26"/>
      <c r="P326" s="123"/>
      <c r="Q326" s="42"/>
      <c r="R326" s="137">
        <v>38</v>
      </c>
      <c r="S326" s="38" t="str">
        <f>IF(R325="","",CONCATENATE(VLOOKUP(R322,NP,18,FALSE)," pts - ",VLOOKUP(R322,NP,21,FALSE)))</f>
        <v/>
      </c>
      <c r="T326" s="38"/>
      <c r="U326" s="112"/>
      <c r="V326" s="38"/>
      <c r="W326" s="38"/>
      <c r="X326" s="112"/>
      <c r="Y326" s="38"/>
      <c r="Z326" s="33"/>
      <c r="AG326" s="33"/>
      <c r="AH326" s="28"/>
      <c r="AP326" s="23"/>
      <c r="AR326" s="23"/>
      <c r="AS326" s="23"/>
      <c r="AT326" s="23"/>
      <c r="AU326" s="23"/>
      <c r="AV326" s="23"/>
    </row>
    <row r="327" spans="1:48" ht="12" customHeight="1" x14ac:dyDescent="0.35">
      <c r="A327" s="53"/>
      <c r="B327" s="23"/>
      <c r="C327" s="82"/>
      <c r="D327" s="83"/>
      <c r="E327" s="114"/>
      <c r="F327" s="83"/>
      <c r="G327" s="83"/>
      <c r="H327" s="114"/>
      <c r="I327" s="56">
        <v>39</v>
      </c>
      <c r="J327" s="24" t="str">
        <f>IF(AND(VLOOKUP(B246,NP,12,FALSE)=0,VLOOKUP(B246,NP,22,FALSE)=0),"",IF(VLOOKUP(B246,NP,12,FALSE)=0,VLOOKUP(B246,NP,4,FALSE),IF(VLOOKUP(B246,NP,22,FALSE)=0,VLOOKUP(B246,NP,14,FALSE),"")))</f>
        <v/>
      </c>
      <c r="K327" s="25" t="str">
        <f>IF(J327="","",IF(VLOOKUP(B246,NP,12,FALSE)=0,CONCATENATE(VLOOKUP(B246,NP,5,FALSE),"  ",VLOOKUP(B246,NP,6,FALSE)),IF(VLOOKUP(B246,NP,22,FALSE)=0,CONCATENATE(VLOOKUP(B246,NP,15,FALSE),"  ",VLOOKUP(B246,NP,16,FALSE)),"")))</f>
        <v/>
      </c>
      <c r="L327" s="25"/>
      <c r="M327" s="111"/>
      <c r="N327" s="25"/>
      <c r="O327" s="25"/>
      <c r="P327" s="111"/>
      <c r="Q327" s="25"/>
      <c r="R327" s="37"/>
      <c r="S327" s="27" t="str">
        <f>IF(R325="","",CONCATENATE(IF(VLOOKUP(J325,NP,23,FALSE)="","",IF(VLOOKUP(J325,NP,12,FALSE)=1,VLOOKUP(J325,NP,23,FALSE),-VLOOKUP(J325,NP,23,FALSE))),IF(VLOOKUP(J325,NP,24,FALSE)="","",CONCATENATE(" / ",IF(VLOOKUP(J325,NP,12,FALSE)=1,VLOOKUP(J325,NP,24,FALSE),-VLOOKUP(J325,NP,24,FALSE)))),IF(VLOOKUP(J325,NP,25,FALSE)="","",CONCATENATE(" / ",IF(VLOOKUP(J325,NP,12,FALSE)=1,VLOOKUP(J325,NP,25,FALSE),-VLOOKUP(J325,NP,25,FALSE)))),IF(VLOOKUP(J325,NP,26,FALSE)="","",CONCATENATE(" / ",IF(VLOOKUP(J325,NP,12,FALSE)=1,VLOOKUP(J325,NP,26,FALSE),-VLOOKUP(J325,NP,26,FALSE)))),IF(VLOOKUP(J325,NP,27,FALSE)="","",CONCATENATE(" / ",IF(VLOOKUP(J325,NP,12,FALSE)=1,VLOOKUP(J325,NP,27,FALSE),-VLOOKUP(J325,NP,27,FALSE)))),IF(VLOOKUP(J325,NP,28)="","",CONCATENATE(" / ",IF(VLOOKUP(J325,NP,12)=1,VLOOKUP(J325,NP,28),-VLOOKUP(J325,NP,28)))),IF(VLOOKUP(J325,NP,29)="","",CONCATENATE(" / ",IF(VLOOKUP(J325,NP,12)=1,VLOOKUP(J325,NP,29),-VLOOKUP(J325,NP,29))))))</f>
        <v/>
      </c>
      <c r="T327" s="27"/>
      <c r="U327" s="100"/>
      <c r="V327" s="27"/>
      <c r="W327" s="27"/>
      <c r="X327" s="100"/>
      <c r="Y327" s="27"/>
      <c r="Z327" s="33"/>
      <c r="AG327" s="33"/>
      <c r="AH327" s="28"/>
      <c r="AP327" s="23"/>
      <c r="AR327" s="23"/>
      <c r="AS327" s="23"/>
      <c r="AT327" s="23"/>
      <c r="AU327" s="23"/>
      <c r="AV327" s="23"/>
    </row>
    <row r="328" spans="1:48" ht="12" customHeight="1" x14ac:dyDescent="0.25">
      <c r="A328" s="53"/>
      <c r="B328" s="23"/>
      <c r="C328" s="52"/>
      <c r="E328" s="122"/>
      <c r="F328" s="107"/>
      <c r="G328" s="107"/>
      <c r="H328" s="122"/>
      <c r="I328" s="56"/>
      <c r="J328" s="74"/>
      <c r="K328" s="38" t="str">
        <f>IF(J327="","",IF(VLOOKUP(B246,NP,12,FALSE)=0,CONCATENATE(VLOOKUP(B246,NP,8,FALSE)," pts - ",VLOOKUP(B246,NP,11,FALSE)),IF(VLOOKUP(B246,NP,22,FALSE)=0,CONCATENATE(VLOOKUP(B246,NP,18,FALSE)," pts - ",VLOOKUP(B246,NP,21,FALSE)),"")))</f>
        <v/>
      </c>
      <c r="L328" s="38"/>
      <c r="M328" s="112"/>
      <c r="N328" s="38"/>
      <c r="O328" s="38"/>
      <c r="P328" s="112"/>
      <c r="Q328" s="38"/>
      <c r="R328" s="31"/>
      <c r="S328" s="26"/>
      <c r="T328" s="26"/>
      <c r="U328" s="123"/>
      <c r="V328" s="26"/>
      <c r="W328" s="26"/>
      <c r="X328" s="123"/>
      <c r="Y328" s="26"/>
      <c r="Z328" s="156">
        <v>65</v>
      </c>
      <c r="AA328" s="139" t="s">
        <v>63</v>
      </c>
      <c r="AB328" s="139"/>
      <c r="AC328" s="140" t="str">
        <f>IF(VLOOKUP(Z328,NP,32,FALSE)="","",IF(VLOOKUP(Z328,NP,32,FALSE)=0,"",VLOOKUP(Z328,NP,32,FALSE)))</f>
        <v/>
      </c>
      <c r="AD328" s="141" t="str">
        <f>IF(VLOOKUP(Z328,NP,33,FALSE)="","",IF(VLOOKUP(Z328,NP,34,FALSE)=2,"",VLOOKUP(Z328,NP,34,FALSE)))</f>
        <v/>
      </c>
      <c r="AE328" s="141"/>
      <c r="AF328" s="142" t="str">
        <f>IF(VLOOKUP(Z328,NP,33,FALSE)="","",IF(VLOOKUP(Z328,NP,33,FALSE)=0,"",VLOOKUP(Z328,NP,33,FALSE)))</f>
        <v xml:space="preserve"> </v>
      </c>
      <c r="AG328" s="143"/>
      <c r="AH328" s="35" t="str">
        <f>IF(VLOOKUP(Z328,NP,12,FALSE)=1,VLOOKUP(Z328,NP,4,FALSE),IF(VLOOKUP(Z328,NP,22,FALSE)=1,VLOOKUP(Z328,NP,14,FALSE),""))</f>
        <v/>
      </c>
      <c r="AI328" s="25" t="str">
        <f>IF(AH328="","",IF(VLOOKUP(Z328,NP,12,FALSE)=1,CONCATENATE(VLOOKUP(Z328,NP,5,FALSE),"  ",VLOOKUP(Z328,NP,6,FALSE)),IF(VLOOKUP(Z328,NP,22,FALSE)=1,CONCATENATE(VLOOKUP(Z328,NP,15,FALSE),"  ",VLOOKUP(Z328,NP,16,FALSE)),"")))</f>
        <v/>
      </c>
      <c r="AJ328" s="25"/>
      <c r="AK328" s="111"/>
      <c r="AL328" s="25"/>
      <c r="AM328" s="25"/>
      <c r="AN328" s="111"/>
      <c r="AO328" s="25"/>
      <c r="AP328" s="69" t="s">
        <v>73</v>
      </c>
      <c r="AR328" s="23"/>
      <c r="AS328" s="23"/>
      <c r="AT328" s="23"/>
      <c r="AU328" s="23"/>
      <c r="AV328" s="23"/>
    </row>
    <row r="329" spans="1:48" ht="12" customHeight="1" x14ac:dyDescent="0.35">
      <c r="A329" s="53"/>
      <c r="B329" s="23"/>
      <c r="C329" s="82"/>
      <c r="D329" s="83"/>
      <c r="E329" s="114"/>
      <c r="F329" s="83"/>
      <c r="G329" s="83"/>
      <c r="H329" s="114"/>
      <c r="I329" s="56">
        <v>42</v>
      </c>
      <c r="J329" s="24" t="str">
        <f>IF(AND(VLOOKUP(B252,NP,12,FALSE)=0,VLOOKUP(B252,NP,22,FALSE)=0),"",IF(VLOOKUP(B252,NP,12,FALSE)=0,VLOOKUP(B252,NP,4,FALSE),IF(VLOOKUP(B252,NP,22,FALSE)=0,VLOOKUP(B252,NP,14,FALSE),"")))</f>
        <v/>
      </c>
      <c r="K329" s="25" t="str">
        <f>IF(J329="","",IF(VLOOKUP(B252,NP,12,FALSE)=0,CONCATENATE(VLOOKUP(B252,NP,5,FALSE),"  ",VLOOKUP(B252,NP,6,FALSE)),IF(VLOOKUP(B252,NP,22,FALSE)=0,CONCATENATE(VLOOKUP(B252,NP,15,FALSE),"  ",VLOOKUP(B252,NP,16,FALSE)),"")))</f>
        <v/>
      </c>
      <c r="L329" s="25"/>
      <c r="M329" s="111"/>
      <c r="N329" s="25"/>
      <c r="O329" s="25"/>
      <c r="P329" s="111"/>
      <c r="Q329" s="25"/>
      <c r="R329" s="31"/>
      <c r="S329" s="26"/>
      <c r="T329" s="26"/>
      <c r="U329" s="123"/>
      <c r="V329" s="26"/>
      <c r="W329" s="26"/>
      <c r="X329" s="123"/>
      <c r="Y329" s="26"/>
      <c r="AG329" s="33"/>
      <c r="AH329" s="36"/>
      <c r="AI329" s="27" t="str">
        <f>IF(AH328="","",IF(VLOOKUP(Z328,NP,12,FALSE)=1,CONCATENATE(VLOOKUP(Z328,NP,8,FALSE)," pts - ",VLOOKUP(Z328,NP,11,FALSE)),IF(VLOOKUP(Z328,NP,22,FALSE)=1,CONCATENATE(VLOOKUP(Z328,NP,18,FALSE)," pts - ",VLOOKUP(Z328,NP,21,FALSE)),"")))</f>
        <v/>
      </c>
      <c r="AJ329" s="27"/>
      <c r="AK329" s="100"/>
      <c r="AL329" s="27"/>
      <c r="AM329" s="27"/>
      <c r="AN329" s="100"/>
      <c r="AO329" s="27"/>
      <c r="AP329" s="23"/>
      <c r="AR329" s="23"/>
      <c r="AS329" s="23"/>
      <c r="AT329" s="23"/>
      <c r="AU329" s="23"/>
      <c r="AV329" s="23"/>
    </row>
    <row r="330" spans="1:48" ht="12" customHeight="1" x14ac:dyDescent="0.35">
      <c r="A330" s="53"/>
      <c r="B330" s="23"/>
      <c r="C330" s="78"/>
      <c r="D330" s="79"/>
      <c r="E330" s="121"/>
      <c r="F330" s="79"/>
      <c r="G330" s="79"/>
      <c r="H330" s="121"/>
      <c r="I330" s="56"/>
      <c r="J330" s="74"/>
      <c r="K330" s="38" t="str">
        <f>IF(J329="","",IF(VLOOKUP(B252,NP,12,FALSE)=0,CONCATENATE(VLOOKUP(B252,NP,8,FALSE)," pts - ",VLOOKUP(B252,NP,11,FALSE)),IF(VLOOKUP(B252,NP,22,FALSE)=0,CONCATENATE(VLOOKUP(B252,NP,18,FALSE)," pts - ",VLOOKUP(B252,NP,21,FALSE)),"")))</f>
        <v/>
      </c>
      <c r="L330" s="38"/>
      <c r="M330" s="112"/>
      <c r="N330" s="38"/>
      <c r="O330" s="38"/>
      <c r="P330" s="112"/>
      <c r="Q330" s="101"/>
      <c r="R330" s="137">
        <v>43</v>
      </c>
      <c r="S330" s="147"/>
      <c r="T330" s="144"/>
      <c r="U330" s="145"/>
      <c r="V330" s="144"/>
      <c r="W330" s="144"/>
      <c r="X330" s="145"/>
      <c r="Y330" s="4"/>
      <c r="AG330" s="33"/>
      <c r="AH330" s="37"/>
      <c r="AI330" s="27" t="str">
        <f>IF(AH328="","",CONCATENATE(IF(VLOOKUP(Z328,NP,23,FALSE)="","",IF(VLOOKUP(Z328,NP,12,FALSE)=1,VLOOKUP(Z328,NP,23,FALSE),-VLOOKUP(Z328,NP,23,FALSE))),IF(VLOOKUP(Z328,NP,24,FALSE)="","",CONCATENATE(" / ",IF(VLOOKUP(Z328,NP,12,FALSE)=1,VLOOKUP(Z328,NP,24,FALSE),-VLOOKUP(Z328,NP,24,FALSE)))),IF(VLOOKUP(Z328,NP,25,FALSE)="","",CONCATENATE(" / ",IF(VLOOKUP(Z328,NP,12,FALSE)=1,VLOOKUP(Z328,NP,25,FALSE),-VLOOKUP(Z328,NP,25,FALSE)))),IF(VLOOKUP(Z328,NP,26,FALSE)="","",CONCATENATE(" / ",IF(VLOOKUP(Z328,NP,12,FALSE)=1,VLOOKUP(Z328,NP,26,FALSE),-VLOOKUP(Z328,NP,26,FALSE)))),IF(VLOOKUP(Z328,NP,27,FALSE)="","",CONCATENATE(" / ",IF(VLOOKUP(Z328,NP,12,FALSE)=1,VLOOKUP(Z328,NP,27,FALSE),-VLOOKUP(Z328,NP,27,FALSE)))),IF(VLOOKUP(Z328,NP,28)="","",CONCATENATE(" / ",IF(VLOOKUP(Z328,NP,12)=1,VLOOKUP(Z328,NP,28),-VLOOKUP(Z328,NP,28)))),IF(VLOOKUP(Z328,NP,29)="","",CONCATENATE(" / ",IF(VLOOKUP(Z328,NP,12)=1,VLOOKUP(Z328,NP,29),-VLOOKUP(Z328,NP,29))))))</f>
        <v/>
      </c>
      <c r="AJ330" s="27"/>
      <c r="AK330" s="100"/>
      <c r="AL330" s="27"/>
      <c r="AM330" s="27"/>
      <c r="AN330" s="100"/>
      <c r="AO330" s="27"/>
      <c r="AP330" s="23"/>
      <c r="AR330" s="23"/>
      <c r="AS330" s="23"/>
      <c r="AT330" s="23"/>
      <c r="AU330" s="23"/>
      <c r="AV330" s="23"/>
    </row>
    <row r="331" spans="1:48" ht="12" customHeight="1" x14ac:dyDescent="0.35">
      <c r="A331" s="53"/>
      <c r="B331" s="23"/>
      <c r="C331" s="78"/>
      <c r="D331" s="79"/>
      <c r="E331" s="121"/>
      <c r="F331" s="79"/>
      <c r="G331" s="79"/>
      <c r="H331" s="121"/>
      <c r="I331" s="56"/>
      <c r="J331" s="186">
        <v>60</v>
      </c>
      <c r="K331" s="139" t="s">
        <v>63</v>
      </c>
      <c r="L331" s="139"/>
      <c r="M331" s="140" t="str">
        <f>IF(VLOOKUP(J331,NP,32,FALSE)="","",IF(VLOOKUP(J331,NP,32,FALSE)=0,"",VLOOKUP(J331,NP,32,FALSE)))</f>
        <v/>
      </c>
      <c r="N331" s="141" t="str">
        <f>IF(VLOOKUP(J331,NP,33,FALSE)="","",IF(VLOOKUP(J331,NP,34,FALSE)=2,"",VLOOKUP(J331,NP,34,FALSE)))</f>
        <v/>
      </c>
      <c r="O331" s="141"/>
      <c r="P331" s="142" t="str">
        <f>IF(VLOOKUP(J331,NP,33,FALSE)="","",IF(VLOOKUP(J331,NP,33,FALSE)=0,"",VLOOKUP(J331,NP,33,FALSE)))</f>
        <v xml:space="preserve"> </v>
      </c>
      <c r="Q331" s="143"/>
      <c r="R331" s="35" t="str">
        <f>IF(VLOOKUP(R334,NP,4,FALSE)=0,"",VLOOKUP(R334,NP,4,FALSE))</f>
        <v/>
      </c>
      <c r="S331" s="25" t="str">
        <f>IF(R331="","",CONCATENATE(VLOOKUP(R334,NP,5,FALSE),"  ",VLOOKUP(R334,NP,6,FALSE)))</f>
        <v/>
      </c>
      <c r="T331" s="25"/>
      <c r="U331" s="111"/>
      <c r="V331" s="25"/>
      <c r="W331" s="25"/>
      <c r="X331" s="111"/>
      <c r="Y331" s="25"/>
      <c r="AG331" s="33"/>
      <c r="AH331" s="28"/>
      <c r="AO331" s="33"/>
      <c r="AP331" s="23"/>
      <c r="AR331" s="23"/>
      <c r="AS331" s="23"/>
      <c r="AT331" s="23"/>
      <c r="AU331" s="23"/>
      <c r="AV331" s="23"/>
    </row>
    <row r="332" spans="1:48" ht="12" customHeight="1" x14ac:dyDescent="0.35">
      <c r="A332" s="53"/>
      <c r="B332" s="23"/>
      <c r="C332" s="78"/>
      <c r="D332" s="79"/>
      <c r="E332" s="121"/>
      <c r="F332" s="79"/>
      <c r="G332" s="79"/>
      <c r="H332" s="121"/>
      <c r="I332" s="56"/>
      <c r="J332" s="31"/>
      <c r="K332" s="26"/>
      <c r="L332" s="26"/>
      <c r="M332" s="123"/>
      <c r="N332" s="26"/>
      <c r="O332" s="26"/>
      <c r="P332" s="123"/>
      <c r="Q332" s="42"/>
      <c r="R332" s="36"/>
      <c r="S332" s="38" t="str">
        <f>IF(R331="","",CONCATENATE(VLOOKUP(R334,NP,8,FALSE)," pts - ",VLOOKUP(R334,NP,11,FALSE)))</f>
        <v/>
      </c>
      <c r="T332" s="38"/>
      <c r="U332" s="112"/>
      <c r="V332" s="38"/>
      <c r="W332" s="38"/>
      <c r="X332" s="112"/>
      <c r="Y332" s="101"/>
      <c r="Z332" s="28"/>
      <c r="AG332" s="33"/>
      <c r="AH332" s="28"/>
      <c r="AO332" s="33"/>
      <c r="AP332" s="23"/>
      <c r="AR332" s="23"/>
      <c r="AS332" s="23"/>
      <c r="AT332" s="23"/>
      <c r="AU332" s="23"/>
      <c r="AV332" s="23"/>
    </row>
    <row r="333" spans="1:48" ht="12" customHeight="1" x14ac:dyDescent="0.35">
      <c r="A333" s="53"/>
      <c r="B333" s="23"/>
      <c r="C333" s="82"/>
      <c r="D333" s="83"/>
      <c r="E333" s="114"/>
      <c r="F333" s="83"/>
      <c r="G333" s="83"/>
      <c r="H333" s="114"/>
      <c r="I333" s="56">
        <v>43</v>
      </c>
      <c r="J333" s="24" t="str">
        <f>IF(AND(VLOOKUP(B258,NP,12,FALSE)=0,VLOOKUP(B258,NP,22,FALSE)=0),"",IF(VLOOKUP(B258,NP,12,FALSE)=0,VLOOKUP(B258,NP,4,FALSE),IF(VLOOKUP(B258,NP,22,FALSE)=0,VLOOKUP(B258,NP,14,FALSE),"")))</f>
        <v/>
      </c>
      <c r="K333" s="25" t="str">
        <f>IF(J333="","",IF(VLOOKUP(B258,NP,12,FALSE)=0,CONCATENATE(VLOOKUP(B258,NP,5,FALSE),"  ",VLOOKUP(B258,NP,6,FALSE)),IF(VLOOKUP(B258,NP,22,FALSE)=0,CONCATENATE(VLOOKUP(B258,NP,15,FALSE),"  ",VLOOKUP(B258,NP,16,FALSE)),"")))</f>
        <v/>
      </c>
      <c r="L333" s="25"/>
      <c r="M333" s="111"/>
      <c r="N333" s="25"/>
      <c r="O333" s="25"/>
      <c r="P333" s="111"/>
      <c r="Q333" s="25"/>
      <c r="R333" s="37"/>
      <c r="S333" s="27" t="str">
        <f>IF(R331="","",CONCATENATE(IF(VLOOKUP(J331,NP,23,FALSE)="","",IF(VLOOKUP(J331,NP,12,FALSE)=1,VLOOKUP(J331,NP,23,FALSE),-VLOOKUP(J331,NP,23,FALSE))),IF(VLOOKUP(J331,NP,24,FALSE)="","",CONCATENATE(" / ",IF(VLOOKUP(J331,NP,12,FALSE)=1,VLOOKUP(J331,NP,24,FALSE),-VLOOKUP(J331,NP,24,FALSE)))),IF(VLOOKUP(J331,NP,25,FALSE)="","",CONCATENATE(" / ",IF(VLOOKUP(J331,NP,12,FALSE)=1,VLOOKUP(J331,NP,25,FALSE),-VLOOKUP(J331,NP,25,FALSE)))),IF(VLOOKUP(J331,NP,26,FALSE)="","",CONCATENATE(" / ",IF(VLOOKUP(J331,NP,12,FALSE)=1,VLOOKUP(J331,NP,26,FALSE),-VLOOKUP(J331,NP,26,FALSE)))),IF(VLOOKUP(J331,NP,27,FALSE)="","",CONCATENATE(" / ",IF(VLOOKUP(J331,NP,12,FALSE)=1,VLOOKUP(J331,NP,27,FALSE),-VLOOKUP(J331,NP,27,FALSE)))),IF(VLOOKUP(J331,NP,28)="","",CONCATENATE(" / ",IF(VLOOKUP(J331,NP,12)=1,VLOOKUP(J331,NP,28),-VLOOKUP(J331,NP,28)))),IF(VLOOKUP(J331,NP,29)="","",CONCATENATE(" / ",IF(VLOOKUP(J331,NP,12)=1,VLOOKUP(J331,NP,29),-VLOOKUP(J331,NP,29))))))</f>
        <v/>
      </c>
      <c r="T333" s="27"/>
      <c r="U333" s="100"/>
      <c r="V333" s="27"/>
      <c r="W333" s="27"/>
      <c r="X333" s="100"/>
      <c r="Y333" s="102"/>
      <c r="Z333" s="28"/>
      <c r="AA333" s="39"/>
      <c r="AB333" s="39"/>
      <c r="AC333" s="113"/>
      <c r="AD333" s="39"/>
      <c r="AE333" s="39"/>
      <c r="AF333" s="113"/>
      <c r="AG333" s="33"/>
      <c r="AH333" s="28"/>
      <c r="AO333" s="33"/>
      <c r="AP333" s="23"/>
      <c r="AR333" s="23"/>
      <c r="AS333" s="23"/>
      <c r="AT333" s="23"/>
      <c r="AU333" s="23"/>
      <c r="AV333" s="23"/>
    </row>
    <row r="334" spans="1:48" ht="12" customHeight="1" x14ac:dyDescent="0.35">
      <c r="A334" s="53"/>
      <c r="B334" s="23"/>
      <c r="C334" s="78"/>
      <c r="D334" s="79"/>
      <c r="E334" s="121"/>
      <c r="F334" s="79"/>
      <c r="G334" s="79"/>
      <c r="H334" s="121"/>
      <c r="I334" s="56"/>
      <c r="J334" s="74"/>
      <c r="K334" s="38" t="str">
        <f>IF(J333="","",IF(VLOOKUP(B258,NP,12,FALSE)=0,CONCATENATE(VLOOKUP(B258,NP,8,FALSE)," pts - ",VLOOKUP(B258,NP,11,FALSE)),IF(VLOOKUP(B258,NP,22,FALSE)=0,CONCATENATE(VLOOKUP(B258,NP,18,FALSE)," pts - ",VLOOKUP(B258,NP,21,FALSE)),"")))</f>
        <v/>
      </c>
      <c r="L334" s="38"/>
      <c r="M334" s="112"/>
      <c r="N334" s="38"/>
      <c r="O334" s="38"/>
      <c r="P334" s="112"/>
      <c r="Q334" s="38"/>
      <c r="R334" s="138">
        <v>64</v>
      </c>
      <c r="S334" s="139" t="s">
        <v>63</v>
      </c>
      <c r="T334" s="139"/>
      <c r="U334" s="140" t="str">
        <f>IF(VLOOKUP(R334,NP,32,FALSE)="","",IF(VLOOKUP(R334,NP,32,FALSE)=0,"",VLOOKUP(R334,NP,32,FALSE)))</f>
        <v/>
      </c>
      <c r="V334" s="141" t="str">
        <f>IF(VLOOKUP(R334,NP,33,FALSE)="","",IF(VLOOKUP(R334,NP,34,FALSE)=2,"",VLOOKUP(R334,NP,34,FALSE)))</f>
        <v/>
      </c>
      <c r="W334" s="141"/>
      <c r="X334" s="142" t="str">
        <f>IF(VLOOKUP(R334,NP,33,FALSE)="","",IF(VLOOKUP(R334,NP,33,FALSE)=0,"",VLOOKUP(R334,NP,33,FALSE)))</f>
        <v xml:space="preserve"> </v>
      </c>
      <c r="Y334" s="143"/>
      <c r="Z334" s="35" t="str">
        <f>IF(VLOOKUP(Z328,NP,14,FALSE)=0,"",VLOOKUP(Z328,NP,14,FALSE))</f>
        <v/>
      </c>
      <c r="AA334" s="25" t="str">
        <f>IF(Z334="","",CONCATENATE(VLOOKUP(Z328,NP,15,FALSE),"  ",VLOOKUP(Z328,NP,16,FALSE)))</f>
        <v/>
      </c>
      <c r="AB334" s="25"/>
      <c r="AC334" s="111"/>
      <c r="AD334" s="25"/>
      <c r="AE334" s="25"/>
      <c r="AF334" s="111"/>
      <c r="AG334" s="25"/>
      <c r="AH334" s="28"/>
      <c r="AO334" s="33"/>
      <c r="AP334" s="23"/>
      <c r="AR334" s="23"/>
      <c r="AS334" s="23"/>
      <c r="AT334" s="23"/>
      <c r="AU334" s="23"/>
      <c r="AV334" s="23"/>
    </row>
    <row r="335" spans="1:48" ht="12" customHeight="1" x14ac:dyDescent="0.35">
      <c r="A335" s="53"/>
      <c r="B335" s="23"/>
      <c r="C335" s="82"/>
      <c r="D335" s="83"/>
      <c r="E335" s="114"/>
      <c r="F335" s="83"/>
      <c r="G335" s="83"/>
      <c r="H335" s="114"/>
      <c r="I335" s="56">
        <v>46</v>
      </c>
      <c r="J335" s="24" t="str">
        <f>IF(AND(VLOOKUP(B264,NP,12,FALSE)=0,VLOOKUP(B264,NP,22,FALSE)=0),"",IF(VLOOKUP(B264,NP,12,FALSE)=0,VLOOKUP(B264,NP,4,FALSE),IF(VLOOKUP(B264,NP,22,FALSE)=0,VLOOKUP(B264,NP,14,FALSE),"")))</f>
        <v/>
      </c>
      <c r="K335" s="25" t="str">
        <f>IF(J335="","",IF(VLOOKUP(B264,NP,12,FALSE)=0,CONCATENATE(VLOOKUP(B264,NP,5,FALSE),"  ",VLOOKUP(B264,NP,6,FALSE)),IF(VLOOKUP(B264,NP,22,FALSE)=0,CONCATENATE(VLOOKUP(B264,NP,15,FALSE),"  ",VLOOKUP(B264,NP,16,FALSE)),"")))</f>
        <v/>
      </c>
      <c r="L335" s="25"/>
      <c r="M335" s="111"/>
      <c r="N335" s="25"/>
      <c r="O335" s="25"/>
      <c r="P335" s="111"/>
      <c r="Q335" s="25"/>
      <c r="R335" s="2"/>
      <c r="S335" s="144"/>
      <c r="T335" s="144"/>
      <c r="U335" s="145"/>
      <c r="V335" s="144"/>
      <c r="W335" s="144"/>
      <c r="X335" s="145"/>
      <c r="Y335" s="4"/>
      <c r="Z335" s="137">
        <v>46</v>
      </c>
      <c r="AA335" s="219" t="str">
        <f>IF(Z334="","",CONCATENATE(VLOOKUP(Z328,NP,18,FALSE)," pts - ",VLOOKUP(Z328,NP,21,FALSE)))</f>
        <v/>
      </c>
      <c r="AB335" s="219"/>
      <c r="AC335" s="219"/>
      <c r="AD335" s="219"/>
      <c r="AE335" s="219"/>
      <c r="AF335" s="219"/>
      <c r="AG335" s="219"/>
      <c r="AH335" s="31"/>
      <c r="AI335" s="26"/>
      <c r="AJ335" s="26"/>
      <c r="AK335" s="123"/>
      <c r="AL335" s="26"/>
      <c r="AM335" s="26"/>
      <c r="AN335" s="123"/>
      <c r="AO335" s="21"/>
      <c r="AP335" s="23"/>
      <c r="AR335" s="23"/>
      <c r="AS335" s="23"/>
      <c r="AT335" s="23"/>
      <c r="AU335" s="23"/>
      <c r="AV335" s="23"/>
    </row>
    <row r="336" spans="1:48" ht="12" customHeight="1" x14ac:dyDescent="0.35">
      <c r="A336" s="53"/>
      <c r="B336" s="23"/>
      <c r="C336" s="78"/>
      <c r="D336" s="79"/>
      <c r="E336" s="121"/>
      <c r="F336" s="79"/>
      <c r="G336" s="79"/>
      <c r="H336" s="121"/>
      <c r="I336" s="56"/>
      <c r="J336" s="74"/>
      <c r="K336" s="38" t="str">
        <f>IF(J335="","",IF(VLOOKUP(B264,NP,12,FALSE)=0,CONCATENATE(VLOOKUP(B264,NP,8,FALSE)," pts - ",VLOOKUP(B264,NP,11,FALSE)),IF(VLOOKUP(B264,NP,22,FALSE)=0,CONCATENATE(VLOOKUP(B264,NP,18,FALSE)," pts - ",VLOOKUP(B264,NP,21,FALSE)),"")))</f>
        <v/>
      </c>
      <c r="L336" s="38"/>
      <c r="M336" s="112"/>
      <c r="N336" s="38"/>
      <c r="O336" s="38"/>
      <c r="P336" s="112"/>
      <c r="Q336" s="101"/>
      <c r="R336" s="146"/>
      <c r="S336" s="147"/>
      <c r="T336" s="144"/>
      <c r="U336" s="145"/>
      <c r="V336" s="144"/>
      <c r="W336" s="144"/>
      <c r="X336" s="145"/>
      <c r="Y336" s="4"/>
      <c r="Z336" s="37"/>
      <c r="AA336" s="214" t="str">
        <f>IF(Z334="","",CONCATENATE(IF(VLOOKUP(R334,NP,23,FALSE)="","",IF(VLOOKUP(R334,NP,12,FALSE)=1,VLOOKUP(R334,NP,23,FALSE),-VLOOKUP(R334,NP,23,FALSE))),IF(VLOOKUP(R334,NP,24,FALSE)="","",CONCATENATE(" / ",IF(VLOOKUP(R334,NP,12,FALSE)=1,VLOOKUP(R334,NP,24,FALSE),-VLOOKUP(R334,NP,24,FALSE)))),IF(VLOOKUP(R334,NP,25,FALSE)="","",CONCATENATE(" / ",IF(VLOOKUP(R334,NP,12,FALSE)=1,VLOOKUP(R334,NP,25,FALSE),-VLOOKUP(R334,NP,25,FALSE)))),IF(VLOOKUP(R334,NP,26,FALSE)="","",CONCATENATE(" / ",IF(VLOOKUP(R334,NP,12,FALSE)=1,VLOOKUP(R334,NP,26,FALSE),-VLOOKUP(R334,NP,26,FALSE)))),IF(VLOOKUP(R334,NP,27,FALSE)="","",CONCATENATE(" / ",IF(VLOOKUP(R334,NP,12,FALSE)=1,VLOOKUP(R334,NP,27,FALSE),-VLOOKUP(R334,NP,27,FALSE)))),IF(VLOOKUP(R334,NP,28)="","",CONCATENATE(" / ",IF(VLOOKUP(R334,NP,12)=1,VLOOKUP(R334,NP,28),-VLOOKUP(R334,NP,28)))),IF(VLOOKUP(R334,NP,29)="","",CONCATENATE(" / ",IF(VLOOKUP(R334,NP,12)=1,VLOOKUP(R334,NP,29),-VLOOKUP(R334,NP,29))))))</f>
        <v/>
      </c>
      <c r="AB336" s="214"/>
      <c r="AC336" s="214"/>
      <c r="AD336" s="214"/>
      <c r="AE336" s="214"/>
      <c r="AF336" s="214"/>
      <c r="AG336" s="214"/>
      <c r="AP336" s="23"/>
      <c r="AR336" s="23"/>
      <c r="AS336" s="23"/>
      <c r="AT336" s="23"/>
      <c r="AU336" s="23"/>
      <c r="AV336" s="23"/>
    </row>
    <row r="337" spans="1:48" ht="12" customHeight="1" x14ac:dyDescent="0.35">
      <c r="A337" s="53"/>
      <c r="B337" s="23"/>
      <c r="C337" s="78"/>
      <c r="D337" s="79"/>
      <c r="E337" s="121"/>
      <c r="F337" s="79"/>
      <c r="G337" s="79"/>
      <c r="H337" s="121"/>
      <c r="I337" s="56"/>
      <c r="J337" s="186">
        <v>62</v>
      </c>
      <c r="K337" s="139" t="s">
        <v>63</v>
      </c>
      <c r="L337" s="139"/>
      <c r="M337" s="140" t="str">
        <f>IF(VLOOKUP(J337,NP,32,FALSE)="","",IF(VLOOKUP(J337,NP,32,FALSE)=0,"",VLOOKUP(J337,NP,32,FALSE)))</f>
        <v/>
      </c>
      <c r="N337" s="141" t="str">
        <f>IF(VLOOKUP(J337,NP,33,FALSE)="","",IF(VLOOKUP(J337,NP,34,FALSE)=2,"",VLOOKUP(J337,NP,34,FALSE)))</f>
        <v/>
      </c>
      <c r="O337" s="141"/>
      <c r="P337" s="142" t="str">
        <f>IF(VLOOKUP(J337,NP,33,FALSE)="","",IF(VLOOKUP(J337,NP,33,FALSE)=0,"",VLOOKUP(J337,NP,33,FALSE)))</f>
        <v xml:space="preserve"> </v>
      </c>
      <c r="Q337" s="143"/>
      <c r="R337" s="35" t="str">
        <f>IF(VLOOKUP(R334,NP,14,FALSE)=0,"",VLOOKUP(R334,NP,14,FALSE))</f>
        <v/>
      </c>
      <c r="S337" s="25" t="str">
        <f>IF(R337="","",CONCATENATE(VLOOKUP(R334,NP,15,FALSE),"  ",VLOOKUP(R334,NP,16,FALSE)))</f>
        <v/>
      </c>
      <c r="T337" s="25"/>
      <c r="U337" s="111"/>
      <c r="V337" s="25"/>
      <c r="W337" s="25"/>
      <c r="X337" s="111"/>
      <c r="Y337" s="25"/>
      <c r="Z337" s="37"/>
      <c r="AA337" s="82"/>
      <c r="AB337" s="83"/>
      <c r="AC337" s="114"/>
      <c r="AD337" s="83"/>
      <c r="AE337" s="83"/>
      <c r="AF337" s="114"/>
      <c r="AG337" s="83"/>
      <c r="AH337" s="24" t="str">
        <f>IF(AND(VLOOKUP(Z328,NP,12,FALSE)=0,VLOOKUP(Z328,NP,22,FALSE)=0),"",IF(VLOOKUP(Z328,NP,12,FALSE)=0,VLOOKUP(Z328,NP,4,FALSE),IF(VLOOKUP(Z328,NP,22,FALSE)=0,VLOOKUP(Z328,NP,14,FALSE),"")))</f>
        <v/>
      </c>
      <c r="AI337" s="25" t="str">
        <f>IF(AH337="","",IF(VLOOKUP(Z328,NP,12,FALSE)=0,CONCATENATE(VLOOKUP(Z328,NP,5,FALSE),"  ",VLOOKUP(Z328,NP,6,FALSE)),IF(VLOOKUP(Z328,NP,22,FALSE)=0,CONCATENATE(VLOOKUP(Z328,NP,15,FALSE),"  ",VLOOKUP(Z328,NP,16,FALSE)),"")))</f>
        <v/>
      </c>
      <c r="AJ337" s="25"/>
      <c r="AK337" s="111"/>
      <c r="AL337" s="25"/>
      <c r="AM337" s="25"/>
      <c r="AN337" s="111"/>
      <c r="AO337" s="25"/>
      <c r="AP337" s="69" t="s">
        <v>74</v>
      </c>
      <c r="AR337" s="23"/>
      <c r="AS337" s="23"/>
      <c r="AT337" s="23"/>
      <c r="AU337" s="23"/>
      <c r="AV337" s="23"/>
    </row>
    <row r="338" spans="1:48" ht="12" customHeight="1" x14ac:dyDescent="0.35">
      <c r="A338" s="53"/>
      <c r="B338" s="23"/>
      <c r="C338" s="78"/>
      <c r="D338" s="79"/>
      <c r="E338" s="121"/>
      <c r="F338" s="79"/>
      <c r="G338" s="79"/>
      <c r="H338" s="121"/>
      <c r="I338" s="56"/>
      <c r="J338" s="31"/>
      <c r="K338" s="26"/>
      <c r="L338" s="26"/>
      <c r="M338" s="123"/>
      <c r="N338" s="26"/>
      <c r="O338" s="26"/>
      <c r="P338" s="123"/>
      <c r="Q338" s="42"/>
      <c r="R338" s="137">
        <v>46</v>
      </c>
      <c r="S338" s="38" t="str">
        <f>IF(R337="","",CONCATENATE(VLOOKUP(R334,NP,18,FALSE)," pts - ",VLOOKUP(R334,NP,21,FALSE)))</f>
        <v/>
      </c>
      <c r="T338" s="38"/>
      <c r="U338" s="112"/>
      <c r="V338" s="38"/>
      <c r="W338" s="38"/>
      <c r="X338" s="112"/>
      <c r="Y338" s="38"/>
      <c r="Z338" s="31"/>
      <c r="AA338" s="26"/>
      <c r="AB338" s="26"/>
      <c r="AC338" s="123"/>
      <c r="AD338" s="26"/>
      <c r="AE338" s="26"/>
      <c r="AF338" s="123"/>
      <c r="AG338" s="26"/>
      <c r="AH338" s="42"/>
      <c r="AI338" s="27" t="str">
        <f>IF(AH337="","",IF(VLOOKUP(Z328,NP,12,FALSE)=0,CONCATENATE(VLOOKUP(Z328,NP,8,FALSE)," pts - ",VLOOKUP(Z328,NP,11,FALSE)),IF(VLOOKUP(Z328,NP,22,FALSE)=0,CONCATENATE(VLOOKUP(Z328,NP,18,FALSE)," pts - ",VLOOKUP(Z328,NP,21,FALSE)),"")))</f>
        <v/>
      </c>
      <c r="AJ338" s="27"/>
      <c r="AK338" s="100"/>
      <c r="AL338" s="27"/>
      <c r="AM338" s="27"/>
      <c r="AN338" s="100"/>
      <c r="AO338" s="27"/>
      <c r="AP338" s="23"/>
      <c r="AR338" s="23"/>
      <c r="AS338" s="23"/>
      <c r="AT338" s="23"/>
      <c r="AU338" s="23"/>
      <c r="AV338" s="23"/>
    </row>
    <row r="339" spans="1:48" ht="12" customHeight="1" x14ac:dyDescent="0.35">
      <c r="A339" s="53"/>
      <c r="B339" s="23"/>
      <c r="C339" s="82"/>
      <c r="D339" s="83"/>
      <c r="E339" s="114"/>
      <c r="F339" s="83"/>
      <c r="G339" s="83"/>
      <c r="H339" s="114"/>
      <c r="I339" s="56">
        <v>47</v>
      </c>
      <c r="J339" s="24" t="str">
        <f>IF(AND(VLOOKUP(B270,NP,12,FALSE)=0,VLOOKUP(B270,NP,22,FALSE)=0),"",IF(VLOOKUP(B270,NP,12,FALSE)=0,VLOOKUP(B270,NP,4,FALSE),IF(VLOOKUP(B270,NP,22,FALSE)=0,VLOOKUP(B270,NP,14,FALSE),"")))</f>
        <v/>
      </c>
      <c r="K339" s="25" t="str">
        <f>IF(J339="","",IF(VLOOKUP(B270,NP,12,FALSE)=0,CONCATENATE(VLOOKUP(B270,NP,5,FALSE),"  ",VLOOKUP(B270,NP,6,FALSE)),IF(VLOOKUP(B270,NP,22,FALSE)=0,CONCATENATE(VLOOKUP(B270,NP,15,FALSE),"  ",VLOOKUP(B270,NP,16,FALSE)),"")))</f>
        <v/>
      </c>
      <c r="L339" s="25"/>
      <c r="M339" s="111"/>
      <c r="N339" s="25"/>
      <c r="O339" s="25"/>
      <c r="P339" s="111"/>
      <c r="Q339" s="25"/>
      <c r="R339" s="37"/>
      <c r="S339" s="27" t="str">
        <f>IF(R337="","",CONCATENATE(IF(VLOOKUP(J337,NP,23,FALSE)="","",IF(VLOOKUP(J337,NP,12,FALSE)=1,VLOOKUP(J337,NP,23,FALSE),-VLOOKUP(J337,NP,23,FALSE))),IF(VLOOKUP(J337,NP,24,FALSE)="","",CONCATENATE(" / ",IF(VLOOKUP(J337,NP,12,FALSE)=1,VLOOKUP(J337,NP,24,FALSE),-VLOOKUP(J337,NP,24,FALSE)))),IF(VLOOKUP(J337,NP,25,FALSE)="","",CONCATENATE(" / ",IF(VLOOKUP(J337,NP,12,FALSE)=1,VLOOKUP(J337,NP,25,FALSE),-VLOOKUP(J337,NP,25,FALSE)))),IF(VLOOKUP(J337,NP,26,FALSE)="","",CONCATENATE(" / ",IF(VLOOKUP(J337,NP,12,FALSE)=1,VLOOKUP(J337,NP,26,FALSE),-VLOOKUP(J337,NP,26,FALSE)))),IF(VLOOKUP(J337,NP,27,FALSE)="","",CONCATENATE(" / ",IF(VLOOKUP(J337,NP,12,FALSE)=1,VLOOKUP(J337,NP,27,FALSE),-VLOOKUP(J337,NP,27,FALSE)))),IF(VLOOKUP(J337,NP,28)="","",CONCATENATE(" / ",IF(VLOOKUP(J337,NP,12)=1,VLOOKUP(J337,NP,28),-VLOOKUP(J337,NP,28)))),IF(VLOOKUP(J337,NP,29)="","",CONCATENATE(" / ",IF(VLOOKUP(J337,NP,12)=1,VLOOKUP(J337,NP,29),-VLOOKUP(J337,NP,29))))))</f>
        <v/>
      </c>
      <c r="T339" s="27"/>
      <c r="U339" s="100"/>
      <c r="V339" s="27"/>
      <c r="W339" s="27"/>
      <c r="X339" s="100"/>
      <c r="Y339" s="27"/>
      <c r="Z339" s="31"/>
      <c r="AA339" s="26"/>
      <c r="AB339" s="26"/>
      <c r="AC339" s="123"/>
      <c r="AD339" s="26"/>
      <c r="AE339" s="26"/>
      <c r="AF339" s="123"/>
      <c r="AG339" s="26"/>
      <c r="AH339" s="31"/>
      <c r="AI339" s="26"/>
      <c r="AJ339" s="26"/>
      <c r="AK339" s="123"/>
      <c r="AL339" s="26"/>
      <c r="AM339" s="26"/>
      <c r="AN339" s="123"/>
      <c r="AO339" s="42"/>
      <c r="AP339" s="23"/>
      <c r="AR339" s="23"/>
      <c r="AS339" s="23"/>
      <c r="AT339" s="23"/>
      <c r="AU339" s="23"/>
      <c r="AV339" s="23"/>
    </row>
    <row r="340" spans="1:48" ht="12" customHeight="1" x14ac:dyDescent="0.35">
      <c r="A340" s="53"/>
      <c r="I340" s="56"/>
      <c r="J340" s="74"/>
      <c r="K340" s="38" t="str">
        <f>IF(J339="","",IF(VLOOKUP(B270,NP,12,FALSE)=0,CONCATENATE(VLOOKUP(B270,NP,8,FALSE)," pts - ",VLOOKUP(B270,NP,11,FALSE)),IF(VLOOKUP(B270,NP,22,FALSE)=0,CONCATENATE(VLOOKUP(B270,NP,18,FALSE)," pts - ",VLOOKUP(B270,NP,21,FALSE)),"")))</f>
        <v/>
      </c>
      <c r="L340" s="38"/>
      <c r="M340" s="112"/>
      <c r="N340" s="38"/>
      <c r="O340" s="38"/>
      <c r="P340" s="112"/>
      <c r="Q340" s="38"/>
      <c r="S340" s="78"/>
      <c r="T340" s="26"/>
      <c r="U340" s="123"/>
      <c r="V340" s="26"/>
      <c r="W340" s="26"/>
      <c r="X340" s="123"/>
      <c r="Y340" s="26"/>
      <c r="Z340" s="172"/>
      <c r="AA340" s="183"/>
      <c r="AB340" s="183"/>
      <c r="AC340" s="183"/>
      <c r="AD340" s="183"/>
      <c r="AE340" s="183"/>
      <c r="AF340" s="183"/>
      <c r="AG340" s="184"/>
      <c r="AH340" s="31"/>
      <c r="AI340" s="84"/>
      <c r="AJ340" s="84"/>
      <c r="AK340" s="84"/>
      <c r="AL340" s="84"/>
      <c r="AM340" s="84"/>
      <c r="AN340" s="84"/>
      <c r="AO340" s="42"/>
      <c r="AP340" s="23"/>
      <c r="AR340" s="23"/>
      <c r="AS340" s="23"/>
      <c r="AT340" s="23"/>
      <c r="AU340" s="23"/>
      <c r="AV340" s="23"/>
    </row>
    <row r="341" spans="1:48" ht="12" customHeight="1" x14ac:dyDescent="0.35">
      <c r="A341" s="53"/>
      <c r="I341" s="56"/>
      <c r="J341" s="74"/>
      <c r="K341" s="27"/>
      <c r="L341" s="27"/>
      <c r="M341" s="100"/>
      <c r="N341" s="27"/>
      <c r="O341" s="27"/>
      <c r="P341" s="100"/>
      <c r="Q341" s="27"/>
      <c r="S341" s="78"/>
      <c r="T341" s="26"/>
      <c r="U341" s="123"/>
      <c r="V341" s="26"/>
      <c r="W341" s="26"/>
      <c r="X341" s="123"/>
      <c r="Y341" s="26"/>
      <c r="Z341" s="106"/>
      <c r="AA341" s="106"/>
      <c r="AB341" s="106"/>
      <c r="AC341" s="106"/>
      <c r="AD341" s="106"/>
      <c r="AE341" s="106"/>
      <c r="AF341" s="106"/>
      <c r="AG341" s="106"/>
      <c r="AH341" s="31"/>
      <c r="AI341" s="84"/>
      <c r="AJ341" s="84"/>
      <c r="AK341" s="84"/>
      <c r="AL341" s="84"/>
      <c r="AM341" s="84"/>
      <c r="AN341" s="84"/>
      <c r="AO341" s="42"/>
      <c r="AP341" s="23"/>
      <c r="AR341" s="23"/>
      <c r="AS341" s="23"/>
      <c r="AT341" s="23"/>
      <c r="AU341" s="23"/>
      <c r="AV341" s="23"/>
    </row>
    <row r="342" spans="1:48" ht="12" customHeight="1" x14ac:dyDescent="0.25">
      <c r="A342" s="53"/>
      <c r="I342" s="56"/>
      <c r="J342" s="74"/>
      <c r="K342" s="27"/>
      <c r="L342" s="27"/>
      <c r="M342" s="100"/>
      <c r="N342" s="27"/>
      <c r="O342" s="27"/>
      <c r="P342" s="100"/>
      <c r="Q342" s="27"/>
      <c r="S342" s="78"/>
      <c r="T342" s="26"/>
      <c r="U342" s="123"/>
      <c r="V342" s="26"/>
      <c r="W342" s="26"/>
      <c r="X342" s="123"/>
      <c r="Y342" s="26"/>
      <c r="Z342" s="61" t="s">
        <v>93</v>
      </c>
      <c r="AA342" s="61"/>
      <c r="AB342" s="61"/>
      <c r="AC342" s="61"/>
      <c r="AD342" s="61"/>
      <c r="AE342" s="61"/>
      <c r="AF342" s="61"/>
      <c r="AG342" s="61"/>
      <c r="AH342" s="31"/>
      <c r="AI342" s="84"/>
      <c r="AJ342" s="84"/>
      <c r="AK342" s="84"/>
      <c r="AL342" s="84"/>
      <c r="AM342" s="84"/>
      <c r="AN342" s="84"/>
      <c r="AO342" s="42"/>
      <c r="AP342" s="23"/>
      <c r="AR342" s="23"/>
      <c r="AS342" s="23"/>
      <c r="AT342" s="23"/>
      <c r="AU342" s="23"/>
      <c r="AV342" s="23"/>
    </row>
    <row r="343" spans="1:48" ht="12" customHeight="1" x14ac:dyDescent="0.35">
      <c r="A343" s="53"/>
      <c r="J343" s="31"/>
      <c r="K343" s="57"/>
      <c r="L343" s="42"/>
      <c r="M343" s="123"/>
      <c r="N343" s="26"/>
      <c r="O343" s="26"/>
      <c r="P343" s="123"/>
      <c r="Q343" s="31"/>
      <c r="S343" s="78"/>
      <c r="T343" s="79"/>
      <c r="U343" s="121"/>
      <c r="V343" s="79"/>
      <c r="W343" s="79"/>
      <c r="X343" s="121"/>
      <c r="Y343" s="80"/>
      <c r="Z343" s="31"/>
      <c r="AA343" s="84"/>
      <c r="AB343" s="84"/>
      <c r="AC343" s="84"/>
      <c r="AD343" s="84"/>
      <c r="AE343" s="84"/>
      <c r="AF343" s="84"/>
      <c r="AG343" s="80"/>
      <c r="AH343" s="77"/>
      <c r="AI343" s="80"/>
      <c r="AJ343" s="80"/>
      <c r="AK343" s="128"/>
      <c r="AL343" s="80"/>
      <c r="AM343" s="80"/>
      <c r="AN343" s="128"/>
      <c r="AO343" s="80"/>
      <c r="AP343" s="23"/>
      <c r="AR343" s="23"/>
      <c r="AS343" s="23"/>
      <c r="AT343" s="23"/>
      <c r="AU343" s="23"/>
      <c r="AV343" s="23"/>
    </row>
    <row r="344" spans="1:48" ht="12" customHeight="1" x14ac:dyDescent="0.35">
      <c r="A344" s="53"/>
      <c r="J344" s="31"/>
      <c r="K344" s="57"/>
      <c r="Q344" s="31"/>
      <c r="S344" s="82"/>
      <c r="T344" s="83"/>
      <c r="U344" s="114"/>
      <c r="V344" s="83"/>
      <c r="W344" s="83"/>
      <c r="X344" s="114"/>
      <c r="Y344" s="56">
        <v>38</v>
      </c>
      <c r="Z344" s="24" t="str">
        <f>IF(AND(VLOOKUP(R322,NP,12,FALSE)=0,VLOOKUP(R322,NP,22,FALSE)=0),"",IF(VLOOKUP(R322,NP,12,FALSE)=0,VLOOKUP(R322,NP,4,FALSE),IF(VLOOKUP(R322,NP,22,FALSE)=0,VLOOKUP(R322,NP,14,FALSE),"")))</f>
        <v/>
      </c>
      <c r="AA344" s="25" t="str">
        <f>IF(Z344="","",IF(VLOOKUP(R322,NP,12,FALSE)=0,CONCATENATE(VLOOKUP(R322,NP,5,FALSE),"  ",VLOOKUP(R322,NP,6,FALSE)),IF(VLOOKUP(R322,NP,22,FALSE)=0,CONCATENATE(VLOOKUP(R322,NP,15,FALSE),"  ",VLOOKUP(R322,NP,16,FALSE)),"")))</f>
        <v/>
      </c>
      <c r="AB344" s="25"/>
      <c r="AC344" s="111"/>
      <c r="AD344" s="25"/>
      <c r="AE344" s="25"/>
      <c r="AF344" s="111"/>
      <c r="AG344" s="25"/>
      <c r="AH344" s="31"/>
      <c r="AI344" s="26"/>
      <c r="AJ344" s="26"/>
      <c r="AK344" s="123"/>
      <c r="AL344" s="26"/>
      <c r="AM344" s="26"/>
      <c r="AN344" s="123"/>
      <c r="AO344" s="26"/>
      <c r="AP344" s="23"/>
      <c r="AR344" s="23"/>
      <c r="AS344" s="23"/>
      <c r="AT344" s="23"/>
      <c r="AU344" s="23"/>
      <c r="AV344" s="23"/>
    </row>
    <row r="345" spans="1:48" ht="12" customHeight="1" x14ac:dyDescent="0.35">
      <c r="A345" s="53"/>
      <c r="J345" s="31"/>
      <c r="K345" s="57"/>
      <c r="Q345" s="23"/>
      <c r="S345" s="78"/>
      <c r="T345" s="79"/>
      <c r="U345" s="121"/>
      <c r="V345" s="79"/>
      <c r="W345" s="79"/>
      <c r="X345" s="121"/>
      <c r="Y345" s="80"/>
      <c r="Z345" s="42"/>
      <c r="AA345" s="38" t="str">
        <f>IF(Z344="","",IF(VLOOKUP(R322,NP,12,FALSE)=0,CONCATENATE(VLOOKUP(R322,NP,8,FALSE)," pts - ",VLOOKUP(R322,NP,11,FALSE)),IF(VLOOKUP(R322,NP,22,FALSE)=0,CONCATENATE(VLOOKUP(R322,NP,18,FALSE)," pts - ",VLOOKUP(R322,NP,21,FALSE)),"")))</f>
        <v/>
      </c>
      <c r="AB345" s="38"/>
      <c r="AC345" s="112"/>
      <c r="AD345" s="38"/>
      <c r="AE345" s="38"/>
      <c r="AF345" s="112"/>
      <c r="AG345" s="101"/>
      <c r="AH345" s="146"/>
      <c r="AI345" s="147"/>
      <c r="AJ345" s="144"/>
      <c r="AK345" s="145"/>
      <c r="AL345" s="144"/>
      <c r="AM345" s="144"/>
      <c r="AN345" s="145"/>
      <c r="AO345" s="4"/>
      <c r="AP345" s="23"/>
      <c r="AR345" s="23"/>
      <c r="AS345" s="23"/>
      <c r="AT345" s="23"/>
      <c r="AU345" s="23"/>
      <c r="AV345" s="23"/>
    </row>
    <row r="346" spans="1:48" ht="12" customHeight="1" x14ac:dyDescent="0.35">
      <c r="A346" s="53"/>
      <c r="J346" s="31"/>
      <c r="K346" s="57"/>
      <c r="Q346" s="23"/>
      <c r="S346" s="78"/>
      <c r="T346" s="79"/>
      <c r="U346" s="121"/>
      <c r="V346" s="79"/>
      <c r="W346" s="79"/>
      <c r="X346" s="121"/>
      <c r="Y346" s="80"/>
      <c r="Z346" s="138">
        <v>66</v>
      </c>
      <c r="AA346" s="139" t="s">
        <v>63</v>
      </c>
      <c r="AB346" s="139"/>
      <c r="AC346" s="140" t="str">
        <f>IF(VLOOKUP(Z346,NP,32,FALSE)="","",IF(VLOOKUP(Z346,NP,32,FALSE)=0,"",VLOOKUP(Z346,NP,32,FALSE)))</f>
        <v/>
      </c>
      <c r="AD346" s="141" t="str">
        <f>IF(VLOOKUP(Z346,NP,33,FALSE)="","",IF(VLOOKUP(Z346,NP,34,FALSE)=2,"",VLOOKUP(Z346,NP,34,FALSE)))</f>
        <v/>
      </c>
      <c r="AE346" s="141"/>
      <c r="AF346" s="142" t="str">
        <f>IF(VLOOKUP(Z346,NP,33,FALSE)="","",IF(VLOOKUP(Z346,NP,33,FALSE)=0,"",VLOOKUP(Z346,NP,33,FALSE)))</f>
        <v xml:space="preserve"> </v>
      </c>
      <c r="AG346" s="143"/>
      <c r="AH346" s="35" t="str">
        <f>IF(VLOOKUP(Z346,NP,12,FALSE)=1,VLOOKUP(Z346,NP,4,FALSE),IF(VLOOKUP(Z346,NP,22,FALSE)=1,VLOOKUP(Z346,NP,14,FALSE),""))</f>
        <v/>
      </c>
      <c r="AI346" s="25" t="str">
        <f>IF(AH346="","",IF(VLOOKUP(Z346,NP,12,FALSE)=1,CONCATENATE(VLOOKUP(Z346,NP,5,FALSE),"  ",VLOOKUP(Z346,NP,6,FALSE)),IF(VLOOKUP(Z346,NP,22,FALSE)=1,CONCATENATE(VLOOKUP(Z346,NP,15,FALSE),"  ",VLOOKUP(Z346,NP,16,FALSE)),"")))</f>
        <v/>
      </c>
      <c r="AJ346" s="25"/>
      <c r="AK346" s="111"/>
      <c r="AL346" s="25"/>
      <c r="AM346" s="25"/>
      <c r="AN346" s="111"/>
      <c r="AO346" s="25"/>
      <c r="AP346" s="69" t="s">
        <v>75</v>
      </c>
      <c r="AR346" s="23"/>
      <c r="AS346" s="23"/>
      <c r="AT346" s="23"/>
      <c r="AU346" s="23"/>
      <c r="AV346" s="23"/>
    </row>
    <row r="347" spans="1:48" ht="12" customHeight="1" x14ac:dyDescent="0.35">
      <c r="A347" s="53"/>
      <c r="J347" s="31"/>
      <c r="K347" s="57"/>
      <c r="Q347" s="23"/>
      <c r="S347" s="78"/>
      <c r="T347" s="79"/>
      <c r="U347" s="121"/>
      <c r="V347" s="79"/>
      <c r="W347" s="79"/>
      <c r="X347" s="121"/>
      <c r="Y347" s="80"/>
      <c r="Z347" s="26"/>
      <c r="AA347" s="26"/>
      <c r="AB347" s="26"/>
      <c r="AC347" s="123"/>
      <c r="AD347" s="26"/>
      <c r="AE347" s="26"/>
      <c r="AF347" s="123"/>
      <c r="AG347" s="42"/>
      <c r="AH347" s="36"/>
      <c r="AI347" s="27" t="str">
        <f>IF(AH346="","",IF(VLOOKUP(Z346,NP,12,FALSE)=1,CONCATENATE(VLOOKUP(Z346,NP,8,FALSE)," pts - ",VLOOKUP(Z346,NP,11,FALSE)),IF(VLOOKUP(Z346,NP,22,FALSE)=1,CONCATENATE(VLOOKUP(Z346,NP,18,FALSE)," pts - ",VLOOKUP(Z346,NP,21,FALSE)),"")))</f>
        <v/>
      </c>
      <c r="AJ347" s="27"/>
      <c r="AK347" s="100"/>
      <c r="AL347" s="27"/>
      <c r="AM347" s="27"/>
      <c r="AN347" s="100"/>
      <c r="AO347" s="27"/>
      <c r="AP347" s="23"/>
      <c r="AR347" s="23"/>
      <c r="AS347" s="23"/>
      <c r="AT347" s="23"/>
      <c r="AU347" s="23"/>
      <c r="AV347" s="23"/>
    </row>
    <row r="348" spans="1:48" ht="12" customHeight="1" x14ac:dyDescent="0.35">
      <c r="A348" s="53"/>
      <c r="J348" s="31"/>
      <c r="K348" s="57"/>
      <c r="Q348" s="23"/>
      <c r="S348" s="82"/>
      <c r="T348" s="83"/>
      <c r="U348" s="114"/>
      <c r="V348" s="83"/>
      <c r="W348" s="83"/>
      <c r="X348" s="114"/>
      <c r="Y348" s="56">
        <v>43</v>
      </c>
      <c r="Z348" s="24" t="str">
        <f>IF(AND(VLOOKUP(R334,NP,12,FALSE)=0,VLOOKUP(R334,NP,22,FALSE)=0),"",IF(VLOOKUP(R334,NP,12,FALSE)=0,VLOOKUP(R334,NP,4,FALSE),IF(VLOOKUP(R334,NP,22,FALSE)=0,VLOOKUP(R334,NP,14,FALSE),"")))</f>
        <v/>
      </c>
      <c r="AA348" s="25" t="str">
        <f>IF(Z348="","",IF(VLOOKUP(R334,NP,12,FALSE)=0,CONCATENATE(VLOOKUP(R334,NP,5,FALSE),"  ",VLOOKUP(R334,NP,6,FALSE)),IF(VLOOKUP(R334,NP,22,FALSE)=0,CONCATENATE(VLOOKUP(R334,NP,15,FALSE),"  ",VLOOKUP(R334,NP,16,FALSE)),"")))</f>
        <v/>
      </c>
      <c r="AB348" s="25"/>
      <c r="AC348" s="111"/>
      <c r="AD348" s="25"/>
      <c r="AE348" s="25"/>
      <c r="AF348" s="111"/>
      <c r="AG348" s="25"/>
      <c r="AH348" s="37"/>
      <c r="AI348" s="214" t="str">
        <f>IF(AH346="","",CONCATENATE(IF(VLOOKUP(Z346,NP,23,FALSE)="","",IF(VLOOKUP(Z346,NP,12,FALSE)=1,VLOOKUP(Z346,NP,23,FALSE),-VLOOKUP(Z346,NP,23,FALSE))),IF(VLOOKUP(Z346,NP,24,FALSE)="","",CONCATENATE(" / ",IF(VLOOKUP(Z346,NP,12,FALSE)=1,VLOOKUP(Z346,NP,24,FALSE),-VLOOKUP(Z346,NP,24,FALSE)))),IF(VLOOKUP(Z346,NP,25,FALSE)="","",CONCATENATE(" / ",IF(VLOOKUP(Z346,NP,12,FALSE)=1,VLOOKUP(Z346,NP,25,FALSE),-VLOOKUP(Z346,NP,25,FALSE)))),IF(VLOOKUP(Z346,NP,26,FALSE)="","",CONCATENATE(" / ",IF(VLOOKUP(Z346,NP,12,FALSE)=1,VLOOKUP(Z346,NP,26,FALSE),-VLOOKUP(Z346,NP,26,FALSE)))),IF(VLOOKUP(Z346,NP,27,FALSE)="","",CONCATENATE(" / ",IF(VLOOKUP(Z346,NP,12,FALSE)=1,VLOOKUP(Z346,NP,27,FALSE),-VLOOKUP(Z346,NP,27,FALSE)))),IF(VLOOKUP(Z346,NP,28)="","",CONCATENATE(" / ",IF(VLOOKUP(Z346,NP,12)=1,VLOOKUP(Z346,NP,28),-VLOOKUP(Z346,NP,28)))),IF(VLOOKUP(Z346,NP,29)="","",CONCATENATE(" / ",IF(VLOOKUP(Z346,NP,12)=1,VLOOKUP(Z346,NP,29),-VLOOKUP(Z346,NP,29))))))</f>
        <v/>
      </c>
      <c r="AJ348" s="214"/>
      <c r="AK348" s="214"/>
      <c r="AL348" s="214"/>
      <c r="AM348" s="214"/>
      <c r="AN348" s="214"/>
      <c r="AO348" s="214"/>
      <c r="AP348" s="23"/>
      <c r="AR348" s="23"/>
      <c r="AS348" s="23"/>
      <c r="AT348" s="23"/>
      <c r="AU348" s="23"/>
      <c r="AV348" s="23"/>
    </row>
    <row r="349" spans="1:48" ht="12" customHeight="1" x14ac:dyDescent="0.35">
      <c r="A349" s="53"/>
      <c r="J349" s="31"/>
      <c r="K349" s="57"/>
      <c r="T349" s="79"/>
      <c r="U349" s="121"/>
      <c r="V349" s="79"/>
      <c r="W349" s="79"/>
      <c r="X349" s="121"/>
      <c r="Y349" s="80"/>
      <c r="Z349" s="42"/>
      <c r="AA349" s="38" t="str">
        <f>IF(Z348="","",IF(VLOOKUP(R334,NP,12,FALSE)=0,CONCATENATE(VLOOKUP(R334,NP,8,FALSE)," pts - ",VLOOKUP(R334,NP,11,FALSE)),IF(VLOOKUP(R334,NP,22,FALSE)=0,CONCATENATE(VLOOKUP(R334,NP,18,FALSE)," pts - ",VLOOKUP(R334,NP,21,FALSE)),"")))</f>
        <v/>
      </c>
      <c r="AB349" s="38"/>
      <c r="AC349" s="112"/>
      <c r="AD349" s="38"/>
      <c r="AE349" s="38"/>
      <c r="AF349" s="112"/>
      <c r="AG349" s="38"/>
      <c r="AH349" s="31"/>
      <c r="AI349" s="26"/>
      <c r="AJ349" s="26"/>
      <c r="AK349" s="154"/>
      <c r="AL349" s="155"/>
      <c r="AM349" s="155"/>
      <c r="AN349" s="154"/>
      <c r="AO349" s="153"/>
      <c r="AR349" s="23"/>
      <c r="AS349" s="23"/>
      <c r="AT349" s="23"/>
      <c r="AU349" s="23"/>
      <c r="AV349" s="23"/>
    </row>
    <row r="350" spans="1:48" ht="12" customHeight="1" x14ac:dyDescent="0.25">
      <c r="A350" s="53"/>
      <c r="J350" s="31"/>
      <c r="K350" s="57"/>
      <c r="AG350" s="31"/>
      <c r="AH350" s="24" t="str">
        <f>IF(AND(VLOOKUP(Z346,NP,12,FALSE)=0,VLOOKUP(Z346,NP,22,FALSE)=0),"",IF(VLOOKUP(Z346,NP,12,FALSE)=0,VLOOKUP(Z346,NP,4,FALSE),IF(VLOOKUP(Z346,NP,22,FALSE)=0,VLOOKUP(Z346,NP,14,FALSE),"")))</f>
        <v/>
      </c>
      <c r="AI350" s="25" t="str">
        <f>IF(AH350="","",IF(VLOOKUP(Z346,NP,12,FALSE)=0,CONCATENATE(VLOOKUP(Z346,NP,5,FALSE),"  ",VLOOKUP(Z346,NP,6,FALSE)),IF(VLOOKUP(Z346,NP,22,FALSE)=0,CONCATENATE(VLOOKUP(Z346,NP,15,FALSE),"  ",VLOOKUP(Z346,NP,16,FALSE)),"")))</f>
        <v/>
      </c>
      <c r="AJ350" s="25"/>
      <c r="AK350" s="111"/>
      <c r="AL350" s="25"/>
      <c r="AM350" s="25"/>
      <c r="AN350" s="111"/>
      <c r="AO350" s="25"/>
      <c r="AP350" s="69" t="s">
        <v>76</v>
      </c>
    </row>
    <row r="351" spans="1:48" ht="12" customHeight="1" x14ac:dyDescent="0.25">
      <c r="D351" s="33"/>
      <c r="E351" s="118"/>
      <c r="F351" s="33"/>
      <c r="G351" s="33"/>
      <c r="H351" s="118"/>
      <c r="I351" s="77"/>
      <c r="J351" s="31"/>
      <c r="K351" s="57"/>
      <c r="AG351" s="31"/>
      <c r="AH351" s="42"/>
      <c r="AI351" s="27" t="str">
        <f>IF(AH350="","",IF(VLOOKUP(Z346,NP,12,FALSE)=0,CONCATENATE(VLOOKUP(Z346,NP,8,FALSE)," pts - ",VLOOKUP(Z346,NP,11,FALSE)),IF(VLOOKUP(Z346,NP,22,FALSE)=0,CONCATENATE(VLOOKUP(Z346,NP,18,FALSE)," pts - ",VLOOKUP(Z346,NP,21,FALSE)),"")))</f>
        <v/>
      </c>
      <c r="AJ351" s="27"/>
      <c r="AK351" s="100"/>
      <c r="AL351" s="27"/>
      <c r="AM351" s="27"/>
      <c r="AN351" s="100"/>
      <c r="AO351" s="27"/>
      <c r="AP351" s="23"/>
    </row>
    <row r="352" spans="1:48" ht="12" customHeight="1" x14ac:dyDescent="0.25">
      <c r="D352" s="33"/>
      <c r="E352" s="118"/>
      <c r="F352" s="33"/>
      <c r="G352" s="33"/>
      <c r="H352" s="118"/>
      <c r="I352" s="77"/>
      <c r="J352" s="31"/>
      <c r="K352" s="57"/>
      <c r="AG352" s="31"/>
      <c r="AH352" s="42"/>
      <c r="AI352" s="103"/>
      <c r="AJ352" s="103"/>
      <c r="AK352" s="131"/>
      <c r="AL352" s="103"/>
      <c r="AM352" s="103"/>
      <c r="AN352" s="131"/>
      <c r="AO352" s="103"/>
      <c r="AP352" s="23"/>
    </row>
    <row r="353" spans="1:50" ht="12" customHeight="1" x14ac:dyDescent="0.25">
      <c r="A353" s="171"/>
      <c r="B353" s="29"/>
      <c r="C353" s="30"/>
      <c r="D353" s="30"/>
      <c r="E353" s="110"/>
      <c r="F353" s="30"/>
      <c r="G353" s="30"/>
      <c r="H353" s="110"/>
      <c r="I353" s="21"/>
      <c r="J353" s="31"/>
      <c r="K353" s="57"/>
      <c r="L353" s="23"/>
      <c r="M353" s="56"/>
      <c r="N353" s="23"/>
      <c r="O353" s="23"/>
      <c r="P353" s="56"/>
      <c r="Q353" s="23"/>
      <c r="R353" s="172"/>
      <c r="S353" s="173"/>
      <c r="T353" s="173"/>
      <c r="U353" s="173"/>
      <c r="V353" s="173"/>
      <c r="W353" s="173"/>
      <c r="X353" s="173"/>
      <c r="Y353" s="174"/>
      <c r="Z353" s="172"/>
      <c r="AA353" s="173"/>
      <c r="AB353" s="173"/>
      <c r="AC353" s="173"/>
      <c r="AD353" s="173"/>
      <c r="AE353" s="173"/>
      <c r="AF353" s="173"/>
      <c r="AG353" s="174"/>
      <c r="AH353" s="42"/>
      <c r="AI353" s="103"/>
      <c r="AJ353" s="103"/>
      <c r="AK353" s="131"/>
      <c r="AL353" s="103"/>
      <c r="AM353" s="103"/>
      <c r="AN353" s="131"/>
      <c r="AO353" s="103"/>
      <c r="AP353" s="23"/>
      <c r="AQ353" s="26"/>
      <c r="AR353" s="26"/>
      <c r="AS353" s="26"/>
      <c r="AT353" s="26"/>
      <c r="AU353" s="26"/>
      <c r="AV353" s="26"/>
      <c r="AW353" s="26"/>
      <c r="AX353" s="62"/>
    </row>
    <row r="354" spans="1:50" ht="12" customHeight="1" x14ac:dyDescent="0.35">
      <c r="A354" s="171"/>
      <c r="B354" s="29"/>
      <c r="C354" s="30"/>
      <c r="D354" s="30"/>
      <c r="E354" s="110"/>
      <c r="F354" s="30"/>
      <c r="G354" s="30"/>
      <c r="H354" s="110"/>
      <c r="I354" s="21"/>
      <c r="J354" s="31"/>
      <c r="K354" s="57"/>
      <c r="L354" s="23"/>
      <c r="M354" s="56"/>
      <c r="N354" s="23"/>
      <c r="O354" s="23"/>
      <c r="P354" s="56"/>
      <c r="Q354" s="23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  <c r="AE354" s="106"/>
      <c r="AF354" s="106"/>
      <c r="AG354" s="106"/>
      <c r="AH354" s="42"/>
      <c r="AI354" s="103"/>
      <c r="AJ354" s="103"/>
      <c r="AK354" s="131"/>
      <c r="AL354" s="103"/>
      <c r="AM354" s="103"/>
      <c r="AN354" s="131"/>
      <c r="AO354" s="103"/>
      <c r="AP354" s="23"/>
      <c r="AQ354" s="26"/>
      <c r="AR354" s="26"/>
      <c r="AS354" s="26"/>
      <c r="AT354" s="26"/>
      <c r="AU354" s="26"/>
      <c r="AV354" s="26"/>
      <c r="AW354" s="26"/>
      <c r="AX354" s="62"/>
    </row>
    <row r="355" spans="1:50" ht="12" customHeight="1" x14ac:dyDescent="0.25">
      <c r="A355" s="171"/>
      <c r="B355" s="21"/>
      <c r="C355" s="22"/>
      <c r="D355" s="22"/>
      <c r="E355" s="108"/>
      <c r="F355" s="22"/>
      <c r="G355" s="22"/>
      <c r="H355" s="108"/>
      <c r="I355" s="23"/>
      <c r="J355" s="199"/>
      <c r="K355" s="52"/>
      <c r="L355" s="23"/>
      <c r="M355" s="56"/>
      <c r="N355" s="23"/>
      <c r="O355" s="23"/>
      <c r="P355" s="56"/>
      <c r="Q355" s="23"/>
      <c r="R355" s="61" t="s">
        <v>94</v>
      </c>
      <c r="S355" s="61"/>
      <c r="T355" s="61"/>
      <c r="U355" s="61"/>
      <c r="V355" s="61"/>
      <c r="W355" s="61"/>
      <c r="X355" s="61"/>
      <c r="Y355" s="61"/>
      <c r="Z355" s="61" t="s">
        <v>95</v>
      </c>
      <c r="AA355" s="61"/>
      <c r="AB355" s="61"/>
      <c r="AC355" s="61"/>
      <c r="AD355" s="61"/>
      <c r="AE355" s="61"/>
      <c r="AF355" s="61"/>
      <c r="AG355" s="61"/>
      <c r="AH355" s="42"/>
      <c r="AI355" s="103"/>
      <c r="AJ355" s="103"/>
      <c r="AK355" s="131"/>
      <c r="AL355" s="103"/>
      <c r="AM355" s="103"/>
      <c r="AN355" s="131"/>
      <c r="AO355" s="103"/>
      <c r="AP355" s="23"/>
      <c r="AQ355" s="23"/>
      <c r="AR355" s="23"/>
      <c r="AS355" s="23"/>
      <c r="AT355" s="23"/>
      <c r="AU355" s="23"/>
      <c r="AV355" s="23"/>
      <c r="AW355" s="33"/>
    </row>
    <row r="356" spans="1:50" ht="12" customHeight="1" x14ac:dyDescent="0.25">
      <c r="A356" s="171"/>
      <c r="B356" s="21"/>
      <c r="C356" s="22"/>
      <c r="D356" s="22"/>
      <c r="E356" s="108"/>
      <c r="F356" s="22"/>
      <c r="G356" s="22"/>
      <c r="H356" s="108"/>
      <c r="I356" s="23"/>
      <c r="J356" s="199"/>
      <c r="K356" s="52"/>
      <c r="L356" s="23"/>
      <c r="M356" s="56"/>
      <c r="N356" s="23"/>
      <c r="O356" s="23"/>
      <c r="P356" s="56"/>
      <c r="Q356" s="23"/>
      <c r="R356" s="84"/>
      <c r="S356" s="84"/>
      <c r="T356" s="84"/>
      <c r="U356" s="84"/>
      <c r="V356" s="84"/>
      <c r="W356" s="84"/>
      <c r="X356" s="84"/>
      <c r="Y356" s="84"/>
      <c r="Z356" s="84"/>
      <c r="AA356" s="84"/>
      <c r="AB356" s="84"/>
      <c r="AC356" s="84"/>
      <c r="AD356" s="84"/>
      <c r="AE356" s="84"/>
      <c r="AF356" s="84"/>
      <c r="AG356" s="84"/>
      <c r="AH356" s="23"/>
      <c r="AI356" s="23"/>
      <c r="AJ356" s="23"/>
      <c r="AK356" s="56"/>
      <c r="AL356" s="23"/>
      <c r="AM356" s="23"/>
      <c r="AN356" s="56"/>
      <c r="AO356" s="23"/>
      <c r="AP356" s="23"/>
      <c r="AQ356" s="23"/>
      <c r="AR356" s="23"/>
      <c r="AS356" s="23"/>
      <c r="AT356" s="23"/>
      <c r="AU356" s="23"/>
      <c r="AV356" s="23"/>
      <c r="AW356" s="33"/>
    </row>
    <row r="357" spans="1:50" ht="12" customHeight="1" x14ac:dyDescent="0.25">
      <c r="A357" s="171"/>
      <c r="B357" s="21"/>
      <c r="C357" s="105"/>
      <c r="D357" s="105"/>
      <c r="E357" s="105"/>
      <c r="F357" s="105"/>
      <c r="G357" s="105"/>
      <c r="H357" s="105"/>
      <c r="I357" s="23"/>
      <c r="J357" s="29"/>
      <c r="K357" s="45"/>
      <c r="L357" s="46"/>
      <c r="M357" s="124"/>
      <c r="N357" s="46"/>
      <c r="O357" s="46"/>
      <c r="P357" s="124"/>
      <c r="Q357" s="56">
        <v>34</v>
      </c>
      <c r="R357" s="24" t="str">
        <f>IF(AND(VLOOKUP(J319,NP,12,FALSE)=0,VLOOKUP(J319,NP,22,FALSE)=0),"",IF(VLOOKUP(J319,NP,12,FALSE)=0,VLOOKUP(J319,NP,4,FALSE),IF(VLOOKUP(J319,NP,22,FALSE)=0,VLOOKUP(J319,NP,14,FALSE),"")))</f>
        <v/>
      </c>
      <c r="S357" s="25" t="str">
        <f>IF(R357="","",IF(VLOOKUP(J319,NP,12,FALSE)=0,CONCATENATE(VLOOKUP(J319,NP,5,FALSE),"  ",VLOOKUP(J319,NP,6,FALSE)),IF(VLOOKUP(J319,NP,22,FALSE)=0,CONCATENATE(VLOOKUP(J319,NP,15,FALSE),"  ",VLOOKUP(J319,NP,16,FALSE)),"")))</f>
        <v/>
      </c>
      <c r="T357" s="25"/>
      <c r="U357" s="111"/>
      <c r="V357" s="25"/>
      <c r="W357" s="25"/>
      <c r="X357" s="111"/>
      <c r="Y357" s="25"/>
      <c r="Z357" s="31"/>
      <c r="AA357" s="26"/>
      <c r="AB357" s="26"/>
      <c r="AC357" s="123"/>
      <c r="AD357" s="26"/>
      <c r="AE357" s="26"/>
      <c r="AF357" s="123"/>
      <c r="AG357" s="26"/>
      <c r="AH357" s="31"/>
      <c r="AI357" s="26"/>
      <c r="AJ357" s="26"/>
      <c r="AK357" s="123"/>
      <c r="AL357" s="26"/>
      <c r="AM357" s="26"/>
      <c r="AN357" s="123"/>
      <c r="AO357" s="26"/>
      <c r="AP357" s="23"/>
      <c r="AQ357" s="23"/>
      <c r="AR357" s="23"/>
      <c r="AS357" s="23"/>
      <c r="AT357" s="23"/>
      <c r="AU357" s="23"/>
      <c r="AV357" s="23"/>
      <c r="AW357" s="33"/>
    </row>
    <row r="358" spans="1:50" ht="12" customHeight="1" x14ac:dyDescent="0.25">
      <c r="A358" s="171"/>
      <c r="B358" s="21"/>
      <c r="C358" s="21"/>
      <c r="D358" s="21"/>
      <c r="E358" s="109"/>
      <c r="F358" s="21"/>
      <c r="G358" s="21"/>
      <c r="H358" s="109"/>
      <c r="I358" s="23"/>
      <c r="J358" s="34"/>
      <c r="K358" s="60"/>
      <c r="L358" s="22"/>
      <c r="M358" s="108"/>
      <c r="N358" s="22"/>
      <c r="O358" s="22"/>
      <c r="P358" s="108"/>
      <c r="Q358" s="23"/>
      <c r="R358" s="42"/>
      <c r="S358" s="27" t="str">
        <f>IF(R357="","",IF(VLOOKUP(J319,NP,12,FALSE)=0,CONCATENATE(VLOOKUP(J319,NP,8,FALSE)," pts - ",VLOOKUP(J319,NP,11,FALSE)),IF(VLOOKUP(J319,NP,22,FALSE)=0,CONCATENATE(VLOOKUP(J319,NP,18,FALSE)," pts - ",VLOOKUP(J319,NP,21,FALSE)),"")))</f>
        <v/>
      </c>
      <c r="T358" s="27"/>
      <c r="U358" s="100"/>
      <c r="V358" s="27"/>
      <c r="W358" s="27"/>
      <c r="X358" s="100"/>
      <c r="Y358" s="27"/>
      <c r="Z358" s="137">
        <v>39</v>
      </c>
      <c r="AA358" s="147"/>
      <c r="AB358" s="144"/>
      <c r="AC358" s="145"/>
      <c r="AD358" s="144"/>
      <c r="AE358" s="144"/>
      <c r="AF358" s="145"/>
      <c r="AG358" s="4"/>
      <c r="AH358" s="31"/>
      <c r="AI358" s="26"/>
      <c r="AJ358" s="26"/>
      <c r="AK358" s="123"/>
      <c r="AL358" s="26"/>
      <c r="AM358" s="26"/>
      <c r="AN358" s="123"/>
      <c r="AO358" s="26"/>
      <c r="AP358" s="23"/>
      <c r="AQ358" s="23"/>
      <c r="AR358" s="23"/>
      <c r="AS358" s="23"/>
      <c r="AT358" s="23"/>
      <c r="AU358" s="23"/>
      <c r="AV358" s="23"/>
      <c r="AW358" s="33"/>
    </row>
    <row r="359" spans="1:50" ht="12" customHeight="1" x14ac:dyDescent="0.25">
      <c r="A359" s="171"/>
      <c r="B359" s="29"/>
      <c r="C359" s="30"/>
      <c r="D359" s="30"/>
      <c r="E359" s="110"/>
      <c r="F359" s="30"/>
      <c r="G359" s="30"/>
      <c r="H359" s="110"/>
      <c r="I359" s="21"/>
      <c r="J359" s="34"/>
      <c r="K359" s="63"/>
      <c r="L359" s="64"/>
      <c r="M359" s="105"/>
      <c r="N359" s="64"/>
      <c r="O359" s="64"/>
      <c r="P359" s="105"/>
      <c r="Q359" s="23"/>
      <c r="R359" s="138">
        <v>67</v>
      </c>
      <c r="S359" s="139" t="s">
        <v>63</v>
      </c>
      <c r="T359" s="139"/>
      <c r="U359" s="140" t="str">
        <f>IF(VLOOKUP(R359,NP,32,FALSE)="","",IF(VLOOKUP(R359,NP,32,FALSE)=0,"",VLOOKUP(R359,NP,32,FALSE)))</f>
        <v/>
      </c>
      <c r="V359" s="141" t="str">
        <f>IF(VLOOKUP(R359,NP,33,FALSE)="","",IF(VLOOKUP(R359,NP,34,FALSE)=2,"",VLOOKUP(R359,NP,34,FALSE)))</f>
        <v/>
      </c>
      <c r="W359" s="141"/>
      <c r="X359" s="142" t="str">
        <f>IF(VLOOKUP(R359,NP,33,FALSE)="","",IF(VLOOKUP(R359,NP,33,FALSE)=0,"",VLOOKUP(R359,NP,33,FALSE)))</f>
        <v xml:space="preserve"> </v>
      </c>
      <c r="Y359" s="143"/>
      <c r="Z359" s="35" t="str">
        <f>IF(VLOOKUP(Z362,NP,4,FALSE)=0,"",VLOOKUP(Z362,NP,4,FALSE))</f>
        <v/>
      </c>
      <c r="AA359" s="25" t="str">
        <f>IF(Z359="","",CONCATENATE(VLOOKUP(Z362,NP,5,FALSE),"  ",VLOOKUP(Z362,NP,6,FALSE)))</f>
        <v/>
      </c>
      <c r="AB359" s="25"/>
      <c r="AC359" s="111"/>
      <c r="AD359" s="25"/>
      <c r="AE359" s="25"/>
      <c r="AF359" s="111"/>
      <c r="AG359" s="25"/>
      <c r="AH359" s="31"/>
      <c r="AI359" s="26"/>
      <c r="AJ359" s="26"/>
      <c r="AK359" s="123"/>
      <c r="AL359" s="26"/>
      <c r="AM359" s="26"/>
      <c r="AN359" s="123"/>
      <c r="AO359" s="26"/>
      <c r="AP359" s="23"/>
      <c r="AQ359" s="23"/>
      <c r="AR359" s="23"/>
      <c r="AS359" s="23"/>
      <c r="AT359" s="23"/>
      <c r="AU359" s="23"/>
      <c r="AV359" s="23"/>
      <c r="AW359" s="33"/>
    </row>
    <row r="360" spans="1:50" ht="12" customHeight="1" x14ac:dyDescent="0.25">
      <c r="A360" s="171"/>
      <c r="B360" s="34"/>
      <c r="C360" s="22"/>
      <c r="D360" s="22"/>
      <c r="E360" s="108"/>
      <c r="F360" s="22"/>
      <c r="G360" s="22"/>
      <c r="H360" s="108"/>
      <c r="I360" s="23"/>
      <c r="J360" s="34"/>
      <c r="K360" s="175"/>
      <c r="L360" s="105"/>
      <c r="M360" s="105"/>
      <c r="N360" s="105"/>
      <c r="O360" s="105"/>
      <c r="P360" s="105"/>
      <c r="Q360" s="23"/>
      <c r="R360" s="26"/>
      <c r="S360" s="26"/>
      <c r="T360" s="26"/>
      <c r="U360" s="123"/>
      <c r="V360" s="26"/>
      <c r="W360" s="26"/>
      <c r="X360" s="123"/>
      <c r="Y360" s="42"/>
      <c r="Z360" s="36"/>
      <c r="AA360" s="27" t="str">
        <f>IF(Z359="","",CONCATENATE(VLOOKUP(Z362,NP,8,FALSE)," pts - ",VLOOKUP(Z362,NP,11,FALSE)))</f>
        <v/>
      </c>
      <c r="AB360" s="27"/>
      <c r="AC360" s="100"/>
      <c r="AD360" s="27"/>
      <c r="AE360" s="27"/>
      <c r="AF360" s="100"/>
      <c r="AG360" s="27"/>
      <c r="AH360" s="28"/>
      <c r="AP360" s="23"/>
      <c r="AQ360" s="23"/>
      <c r="AR360" s="23"/>
      <c r="AS360" s="23"/>
      <c r="AT360" s="23"/>
      <c r="AU360" s="23"/>
      <c r="AV360" s="23"/>
      <c r="AW360" s="33"/>
    </row>
    <row r="361" spans="1:50" ht="12" customHeight="1" x14ac:dyDescent="0.25">
      <c r="A361" s="171"/>
      <c r="B361" s="29"/>
      <c r="C361" s="30"/>
      <c r="D361" s="30"/>
      <c r="E361" s="110"/>
      <c r="F361" s="30"/>
      <c r="G361" s="30"/>
      <c r="H361" s="110"/>
      <c r="I361" s="21"/>
      <c r="J361" s="34"/>
      <c r="K361" s="85"/>
      <c r="L361" s="66"/>
      <c r="M361" s="125"/>
      <c r="N361" s="66"/>
      <c r="O361" s="66"/>
      <c r="P361" s="125"/>
      <c r="Q361" s="56">
        <v>39</v>
      </c>
      <c r="R361" s="24" t="str">
        <f>IF(AND(VLOOKUP(J325,NP,12,FALSE)=0,VLOOKUP(J325,NP,22,FALSE)=0),"",IF(VLOOKUP(J325,NP,12,FALSE)=0,VLOOKUP(J325,NP,4,FALSE),IF(VLOOKUP(J325,NP,22,FALSE)=0,VLOOKUP(J325,NP,14,FALSE),"")))</f>
        <v/>
      </c>
      <c r="S361" s="25" t="str">
        <f>IF(R361="","",IF(VLOOKUP(J325,NP,12,FALSE)=0,CONCATENATE(VLOOKUP(J325,NP,5,FALSE),"  ",VLOOKUP(J325,NP,6,FALSE)),IF(VLOOKUP(J325,NP,22,FALSE)=0,CONCATENATE(VLOOKUP(J325,NP,15,FALSE),"  ",VLOOKUP(J325,NP,16,FALSE)),"")))</f>
        <v/>
      </c>
      <c r="T361" s="25"/>
      <c r="U361" s="111"/>
      <c r="V361" s="25"/>
      <c r="W361" s="25"/>
      <c r="X361" s="111"/>
      <c r="Y361" s="25"/>
      <c r="Z361" s="37"/>
      <c r="AA361" s="27" t="str">
        <f>IF(Z359="","",CONCATENATE(IF(VLOOKUP(R359,NP,23,FALSE)="","",IF(VLOOKUP(R359,NP,12,FALSE)=1,VLOOKUP(R359,NP,23,FALSE),-VLOOKUP(R359,NP,23,FALSE))),IF(VLOOKUP(R359,NP,24,FALSE)="","",CONCATENATE(" / ",IF(VLOOKUP(R359,NP,12,FALSE)=1,VLOOKUP(R359,NP,24,FALSE),-VLOOKUP(R359,NP,24,FALSE)))),IF(VLOOKUP(R359,NP,25,FALSE)="","",CONCATENATE(" / ",IF(VLOOKUP(R359,NP,12,FALSE)=1,VLOOKUP(R359,NP,25,FALSE),-VLOOKUP(R359,NP,25,FALSE)))),IF(VLOOKUP(R359,NP,26,FALSE)="","",CONCATENATE(" / ",IF(VLOOKUP(R359,NP,12,FALSE)=1,VLOOKUP(R359,NP,26,FALSE),-VLOOKUP(R359,NP,26,FALSE)))),IF(VLOOKUP(R359,NP,27,FALSE)="","",CONCATENATE(" / ",IF(VLOOKUP(R359,NP,12,FALSE)=1,VLOOKUP(R359,NP,27,FALSE),-VLOOKUP(R359,NP,27,FALSE)))),IF(VLOOKUP(R359,NP,28)="","",CONCATENATE(" / ",IF(VLOOKUP(R359,NP,12)=1,VLOOKUP(R359,NP,28),-VLOOKUP(R359,NP,28)))),IF(VLOOKUP(R359,NP,29)="","",CONCATENATE(" / ",IF(VLOOKUP(R359,NP,12)=1,VLOOKUP(R359,NP,29),-VLOOKUP(R359,NP,29))))))</f>
        <v/>
      </c>
      <c r="AB361" s="27"/>
      <c r="AC361" s="100"/>
      <c r="AD361" s="27"/>
      <c r="AE361" s="27"/>
      <c r="AF361" s="100"/>
      <c r="AG361" s="27"/>
      <c r="AH361" s="28"/>
      <c r="AP361" s="23"/>
      <c r="AQ361" s="23"/>
      <c r="AR361" s="23"/>
      <c r="AS361" s="23"/>
      <c r="AT361" s="23"/>
      <c r="AU361" s="23"/>
      <c r="AV361" s="23"/>
      <c r="AW361" s="33"/>
    </row>
    <row r="362" spans="1:50" ht="12" customHeight="1" x14ac:dyDescent="0.25">
      <c r="A362" s="171"/>
      <c r="B362" s="21"/>
      <c r="C362" s="22"/>
      <c r="D362" s="22"/>
      <c r="E362" s="108"/>
      <c r="F362" s="22"/>
      <c r="G362" s="22"/>
      <c r="H362" s="108"/>
      <c r="I362" s="23"/>
      <c r="J362" s="34"/>
      <c r="K362" s="58"/>
      <c r="L362" s="21"/>
      <c r="M362" s="109"/>
      <c r="N362" s="21"/>
      <c r="O362" s="21"/>
      <c r="P362" s="109"/>
      <c r="Q362" s="23"/>
      <c r="R362" s="42"/>
      <c r="S362" s="27" t="str">
        <f>IF(R361="","",IF(VLOOKUP(J325,NP,12,FALSE)=0,CONCATENATE(VLOOKUP(J325,NP,8,FALSE)," pts - ",VLOOKUP(J325,NP,11,FALSE)),IF(VLOOKUP(J325,NP,22,FALSE)=0,CONCATENATE(VLOOKUP(J325,NP,18,FALSE)," pts - ",VLOOKUP(J325,NP,21,FALSE)),"")))</f>
        <v/>
      </c>
      <c r="T362" s="27"/>
      <c r="U362" s="100"/>
      <c r="V362" s="27"/>
      <c r="W362" s="27"/>
      <c r="X362" s="100"/>
      <c r="Y362" s="27"/>
      <c r="Z362" s="138">
        <v>69</v>
      </c>
      <c r="AA362" s="139" t="s">
        <v>63</v>
      </c>
      <c r="AB362" s="139"/>
      <c r="AC362" s="140" t="str">
        <f>IF(VLOOKUP(Z362,NP,32,FALSE)="","",IF(VLOOKUP(Z362,NP,32,FALSE)=0,"",VLOOKUP(Z362,NP,32,FALSE)))</f>
        <v/>
      </c>
      <c r="AD362" s="141" t="str">
        <f>IF(VLOOKUP(Z362,NP,33,FALSE)="","",IF(VLOOKUP(Z362,NP,34,FALSE)=2,"",VLOOKUP(Z362,NP,34,FALSE)))</f>
        <v/>
      </c>
      <c r="AE362" s="141"/>
      <c r="AF362" s="142" t="str">
        <f>IF(VLOOKUP(Z362,NP,33,FALSE)="","",IF(VLOOKUP(Z362,NP,33,FALSE)=0,"",VLOOKUP(Z362,NP,33,FALSE)))</f>
        <v xml:space="preserve"> </v>
      </c>
      <c r="AG362" s="143"/>
      <c r="AH362" s="35" t="str">
        <f>IF(VLOOKUP(Z362,NP,12,FALSE)=1,VLOOKUP(Z362,NP,4,FALSE),IF(VLOOKUP(Z362,NP,22,FALSE)=1,VLOOKUP(Z362,NP,14,FALSE),""))</f>
        <v/>
      </c>
      <c r="AI362" s="25" t="str">
        <f>IF(AH362="","",IF(VLOOKUP(Z362,NP,12,FALSE)=1,CONCATENATE(VLOOKUP(Z362,NP,5,FALSE),"  ",VLOOKUP(Z362,NP,6,FALSE)),IF(VLOOKUP(Z362,NP,22,FALSE)=1,CONCATENATE(VLOOKUP(Z362,NP,15,FALSE),"  ",VLOOKUP(Z362,NP,16,FALSE)),"")))</f>
        <v/>
      </c>
      <c r="AJ362" s="25"/>
      <c r="AK362" s="111"/>
      <c r="AL362" s="25"/>
      <c r="AM362" s="25"/>
      <c r="AN362" s="111"/>
      <c r="AO362" s="25"/>
      <c r="AP362" s="69" t="s">
        <v>77</v>
      </c>
      <c r="AQ362" s="23"/>
      <c r="AR362" s="23"/>
      <c r="AS362" s="23"/>
      <c r="AT362" s="23"/>
      <c r="AU362" s="23"/>
      <c r="AV362" s="23"/>
      <c r="AW362" s="33"/>
    </row>
    <row r="363" spans="1:50" ht="12" customHeight="1" x14ac:dyDescent="0.25">
      <c r="A363" s="171"/>
      <c r="B363" s="21"/>
      <c r="C363" s="105"/>
      <c r="D363" s="105"/>
      <c r="E363" s="105"/>
      <c r="F363" s="105"/>
      <c r="G363" s="105"/>
      <c r="H363" s="105"/>
      <c r="I363" s="23"/>
      <c r="J363" s="29"/>
      <c r="K363" s="45"/>
      <c r="L363" s="46"/>
      <c r="M363" s="124"/>
      <c r="N363" s="46"/>
      <c r="O363" s="46"/>
      <c r="P363" s="124"/>
      <c r="Q363" s="56">
        <v>42</v>
      </c>
      <c r="R363" s="24" t="str">
        <f>IF(AND(VLOOKUP(J331,NP,12,FALSE)=0,VLOOKUP(J331,NP,22,FALSE)=0),"",IF(VLOOKUP(J331,NP,12,FALSE)=0,VLOOKUP(J331,NP,4,FALSE),IF(VLOOKUP(J331,NP,22,FALSE)=0,VLOOKUP(J331,NP,14,FALSE),"")))</f>
        <v/>
      </c>
      <c r="S363" s="25" t="str">
        <f>IF(R363="","",IF(VLOOKUP(J331,NP,12,FALSE)=0,CONCATENATE(VLOOKUP(J331,NP,5,FALSE),"  ",VLOOKUP(J331,NP,6,FALSE)),IF(VLOOKUP(J331,NP,22,FALSE)=0,CONCATENATE(VLOOKUP(J331,NP,15,FALSE),"  ",VLOOKUP(J331,NP,16,FALSE)),"")))</f>
        <v/>
      </c>
      <c r="T363" s="25"/>
      <c r="U363" s="111"/>
      <c r="V363" s="25"/>
      <c r="W363" s="25"/>
      <c r="X363" s="111"/>
      <c r="Y363" s="25"/>
      <c r="Z363" s="31"/>
      <c r="AA363" s="26"/>
      <c r="AB363" s="26"/>
      <c r="AC363" s="123"/>
      <c r="AD363" s="26"/>
      <c r="AE363" s="26"/>
      <c r="AF363" s="123"/>
      <c r="AG363" s="42"/>
      <c r="AH363" s="36"/>
      <c r="AI363" s="27" t="str">
        <f>IF(AH362="","",IF(VLOOKUP(Z362,NP,12,FALSE)=1,CONCATENATE(VLOOKUP(Z362,NP,8,FALSE)," pts - ",VLOOKUP(Z362,NP,11,FALSE)),IF(VLOOKUP(Z362,NP,22,FALSE)=1,CONCATENATE(VLOOKUP(Z362,NP,18,FALSE)," pts - ",VLOOKUP(Z362,NP,21,FALSE)),"")))</f>
        <v/>
      </c>
      <c r="AJ363" s="27"/>
      <c r="AK363" s="100"/>
      <c r="AL363" s="27"/>
      <c r="AM363" s="27"/>
      <c r="AN363" s="100"/>
      <c r="AO363" s="27"/>
      <c r="AP363" s="23"/>
      <c r="AQ363" s="23"/>
      <c r="AR363" s="23"/>
      <c r="AS363" s="23"/>
      <c r="AT363" s="23"/>
      <c r="AU363" s="23"/>
      <c r="AV363" s="23"/>
      <c r="AW363" s="33"/>
    </row>
    <row r="364" spans="1:50" ht="12" customHeight="1" x14ac:dyDescent="0.25">
      <c r="A364" s="171"/>
      <c r="B364" s="21"/>
      <c r="C364" s="21"/>
      <c r="D364" s="21"/>
      <c r="E364" s="109"/>
      <c r="F364" s="21"/>
      <c r="G364" s="21"/>
      <c r="H364" s="109"/>
      <c r="I364" s="23"/>
      <c r="J364" s="34"/>
      <c r="K364" s="60"/>
      <c r="L364" s="22"/>
      <c r="M364" s="108"/>
      <c r="N364" s="22"/>
      <c r="O364" s="22"/>
      <c r="P364" s="108"/>
      <c r="Q364" s="21"/>
      <c r="R364" s="42"/>
      <c r="S364" s="27" t="str">
        <f>IF(R363="","",IF(VLOOKUP(J331,NP,12,FALSE)=0,CONCATENATE(VLOOKUP(J331,NP,8,FALSE)," pts - ",VLOOKUP(J331,NP,11,FALSE)),IF(VLOOKUP(J331,NP,22,FALSE)=0,CONCATENATE(VLOOKUP(J331,NP,18,FALSE)," pts - ",VLOOKUP(J331,NP,21,FALSE)),"")))</f>
        <v/>
      </c>
      <c r="T364" s="27"/>
      <c r="U364" s="100"/>
      <c r="V364" s="27"/>
      <c r="W364" s="27"/>
      <c r="X364" s="100"/>
      <c r="Y364" s="27"/>
      <c r="Z364" s="146"/>
      <c r="AA364" s="147"/>
      <c r="AB364" s="144"/>
      <c r="AC364" s="145"/>
      <c r="AD364" s="144"/>
      <c r="AE364" s="144"/>
      <c r="AF364" s="145"/>
      <c r="AG364" s="4"/>
      <c r="AH364" s="37"/>
      <c r="AI364" s="27" t="str">
        <f>IF(AH362="","",CONCATENATE(IF(VLOOKUP(Z362,NP,23,FALSE)="","",IF(VLOOKUP(Z362,NP,12,FALSE)=1,VLOOKUP(Z362,NP,23,FALSE),-VLOOKUP(Z362,NP,23,FALSE))),IF(VLOOKUP(Z362,NP,24,FALSE)="","",CONCATENATE(" / ",IF(VLOOKUP(Z362,NP,12,FALSE)=1,VLOOKUP(Z362,NP,24,FALSE),-VLOOKUP(Z362,NP,24,FALSE)))),IF(VLOOKUP(Z362,NP,25,FALSE)="","",CONCATENATE(" / ",IF(VLOOKUP(Z362,NP,12,FALSE)=1,VLOOKUP(Z362,NP,25,FALSE),-VLOOKUP(Z362,NP,25,FALSE)))),IF(VLOOKUP(Z362,NP,26,FALSE)="","",CONCATENATE(" / ",IF(VLOOKUP(Z362,NP,12,FALSE)=1,VLOOKUP(Z362,NP,26,FALSE),-VLOOKUP(Z362,NP,26,FALSE)))),IF(VLOOKUP(Z362,NP,27,FALSE)="","",CONCATENATE(" / ",IF(VLOOKUP(Z362,NP,12,FALSE)=1,VLOOKUP(Z362,NP,27,FALSE),-VLOOKUP(Z362,NP,27,FALSE)))),IF(VLOOKUP(Z362,NP,28)="","",CONCATENATE(" / ",IF(VLOOKUP(Z362,NP,12)=1,VLOOKUP(Z362,NP,28),-VLOOKUP(Z362,NP,28)))),IF(VLOOKUP(Z362,NP,29)="","",CONCATENATE(" / ",IF(VLOOKUP(Z362,NP,12)=1,VLOOKUP(Z362,NP,29),-VLOOKUP(Z362,NP,29))))))</f>
        <v/>
      </c>
      <c r="AJ364" s="27"/>
      <c r="AK364" s="100"/>
      <c r="AL364" s="27"/>
      <c r="AM364" s="27"/>
      <c r="AN364" s="100"/>
      <c r="AO364" s="27"/>
      <c r="AP364" s="23"/>
      <c r="AQ364" s="23"/>
      <c r="AR364" s="23"/>
      <c r="AS364" s="23"/>
      <c r="AT364" s="23"/>
      <c r="AU364" s="23"/>
      <c r="AV364" s="23"/>
      <c r="AW364" s="33"/>
    </row>
    <row r="365" spans="1:50" ht="12" customHeight="1" x14ac:dyDescent="0.25">
      <c r="A365" s="171"/>
      <c r="B365" s="29"/>
      <c r="C365" s="30"/>
      <c r="D365" s="30"/>
      <c r="E365" s="110"/>
      <c r="F365" s="30"/>
      <c r="G365" s="30"/>
      <c r="H365" s="110"/>
      <c r="I365" s="21"/>
      <c r="J365" s="199"/>
      <c r="K365" s="52"/>
      <c r="L365" s="23"/>
      <c r="M365" s="56"/>
      <c r="N365" s="23"/>
      <c r="O365" s="23"/>
      <c r="P365" s="56"/>
      <c r="Q365" s="23"/>
      <c r="R365" s="138">
        <v>68</v>
      </c>
      <c r="S365" s="139" t="s">
        <v>63</v>
      </c>
      <c r="T365" s="139"/>
      <c r="U365" s="140" t="str">
        <f>IF(VLOOKUP(R365,NP,32,FALSE)="","",IF(VLOOKUP(R365,NP,32,FALSE)=0,"",VLOOKUP(R365,NP,32,FALSE)))</f>
        <v/>
      </c>
      <c r="V365" s="141" t="str">
        <f>IF(VLOOKUP(R365,NP,33,FALSE)="","",IF(VLOOKUP(R365,NP,34,FALSE)=2,"",VLOOKUP(R365,NP,34,FALSE)))</f>
        <v/>
      </c>
      <c r="W365" s="141"/>
      <c r="X365" s="142" t="str">
        <f>IF(VLOOKUP(R365,NP,33,FALSE)="","",IF(VLOOKUP(R365,NP,33,FALSE)=0,"",VLOOKUP(R365,NP,33,FALSE)))</f>
        <v xml:space="preserve"> </v>
      </c>
      <c r="Y365" s="143"/>
      <c r="Z365" s="35" t="str">
        <f>IF(VLOOKUP(Z362,NP,14,FALSE)=0,"",VLOOKUP(Z362,NP,14,FALSE))</f>
        <v/>
      </c>
      <c r="AA365" s="25" t="str">
        <f>IF(Z365="","",CONCATENATE(VLOOKUP(Z362,NP,15,FALSE),"  ",VLOOKUP(Z362,NP,16,FALSE)))</f>
        <v/>
      </c>
      <c r="AB365" s="25"/>
      <c r="AC365" s="111"/>
      <c r="AD365" s="25"/>
      <c r="AE365" s="25"/>
      <c r="AF365" s="111"/>
      <c r="AG365" s="25"/>
      <c r="AH365" s="31"/>
      <c r="AI365" s="26"/>
      <c r="AJ365" s="26"/>
      <c r="AK365" s="154"/>
      <c r="AL365" s="155"/>
      <c r="AM365" s="155"/>
      <c r="AN365" s="154"/>
      <c r="AO365" s="153"/>
      <c r="AQ365" s="23"/>
      <c r="AR365" s="23"/>
      <c r="AS365" s="23"/>
      <c r="AT365" s="23"/>
      <c r="AU365" s="23"/>
      <c r="AV365" s="23"/>
      <c r="AW365" s="33"/>
    </row>
    <row r="366" spans="1:50" ht="12" customHeight="1" x14ac:dyDescent="0.25">
      <c r="A366" s="171"/>
      <c r="B366" s="34"/>
      <c r="C366" s="22"/>
      <c r="D366" s="22"/>
      <c r="E366" s="108"/>
      <c r="F366" s="22"/>
      <c r="G366" s="22"/>
      <c r="H366" s="108"/>
      <c r="I366" s="23"/>
      <c r="J366" s="199"/>
      <c r="K366" s="52"/>
      <c r="L366" s="23"/>
      <c r="M366" s="56"/>
      <c r="N366" s="23"/>
      <c r="O366" s="23"/>
      <c r="P366" s="56"/>
      <c r="Q366" s="23"/>
      <c r="R366" s="26"/>
      <c r="S366" s="26"/>
      <c r="T366" s="26"/>
      <c r="U366" s="123"/>
      <c r="V366" s="26"/>
      <c r="W366" s="26"/>
      <c r="X366" s="123"/>
      <c r="Y366" s="42"/>
      <c r="Z366" s="137">
        <v>42</v>
      </c>
      <c r="AA366" s="38" t="str">
        <f>IF(Z365="","",CONCATENATE(VLOOKUP(Z362,NP,18,FALSE)," pts - ",VLOOKUP(Z362,NP,21,FALSE)))</f>
        <v/>
      </c>
      <c r="AB366" s="38"/>
      <c r="AC366" s="112"/>
      <c r="AD366" s="38"/>
      <c r="AE366" s="38"/>
      <c r="AF366" s="112"/>
      <c r="AG366" s="38"/>
      <c r="AQ366" s="23"/>
      <c r="AR366" s="23"/>
      <c r="AS366" s="23"/>
      <c r="AT366" s="23"/>
      <c r="AU366" s="23"/>
      <c r="AV366" s="23"/>
      <c r="AW366" s="33"/>
    </row>
    <row r="367" spans="1:50" ht="12" customHeight="1" x14ac:dyDescent="0.25">
      <c r="A367" s="171"/>
      <c r="B367" s="29"/>
      <c r="C367" s="30"/>
      <c r="D367" s="30"/>
      <c r="E367" s="110"/>
      <c r="F367" s="30"/>
      <c r="G367" s="30"/>
      <c r="H367" s="110"/>
      <c r="I367" s="21"/>
      <c r="J367" s="199"/>
      <c r="K367" s="91"/>
      <c r="L367" s="86"/>
      <c r="M367" s="126"/>
      <c r="N367" s="86"/>
      <c r="O367" s="86"/>
      <c r="P367" s="126"/>
      <c r="Q367" s="56">
        <v>47</v>
      </c>
      <c r="R367" s="24" t="str">
        <f>IF(AND(VLOOKUP(J337,NP,12,FALSE)=0,VLOOKUP(J337,NP,22,FALSE)=0),"",IF(VLOOKUP(J337,NP,12,FALSE)=0,VLOOKUP(J337,NP,4,FALSE),IF(VLOOKUP(J337,NP,22,FALSE)=0,VLOOKUP(J337,NP,14,FALSE),"")))</f>
        <v/>
      </c>
      <c r="S367" s="25" t="str">
        <f>IF(R367="","",IF(VLOOKUP(J337,NP,12,FALSE)=0,CONCATENATE(VLOOKUP(J337,NP,5,FALSE),"  ",VLOOKUP(J337,NP,6,FALSE)),IF(VLOOKUP(J337,NP,22,FALSE)=0,CONCATENATE(VLOOKUP(J337,NP,15,FALSE),"  ",VLOOKUP(J337,NP,16,FALSE)),"")))</f>
        <v/>
      </c>
      <c r="T367" s="25"/>
      <c r="U367" s="111"/>
      <c r="V367" s="25"/>
      <c r="W367" s="25"/>
      <c r="X367" s="111"/>
      <c r="Y367" s="25"/>
      <c r="Z367" s="37"/>
      <c r="AA367" s="27" t="str">
        <f>IF(Z365="","",CONCATENATE(IF(VLOOKUP(R365,NP,23,FALSE)="","",IF(VLOOKUP(R365,NP,12,FALSE)=1,VLOOKUP(R365,NP,23,FALSE),-VLOOKUP(R365,NP,23,FALSE))),IF(VLOOKUP(R365,NP,24,FALSE)="","",CONCATENATE(" / ",IF(VLOOKUP(R365,NP,12,FALSE)=1,VLOOKUP(R365,NP,24,FALSE),-VLOOKUP(R365,NP,24,FALSE)))),IF(VLOOKUP(R365,NP,25,FALSE)="","",CONCATENATE(" / ",IF(VLOOKUP(R365,NP,12,FALSE)=1,VLOOKUP(R365,NP,25,FALSE),-VLOOKUP(R365,NP,25,FALSE)))),IF(VLOOKUP(R365,NP,26,FALSE)="","",CONCATENATE(" / ",IF(VLOOKUP(R365,NP,12,FALSE)=1,VLOOKUP(R365,NP,26,FALSE),-VLOOKUP(R365,NP,26,FALSE)))),IF(VLOOKUP(R365,NP,27,FALSE)="","",CONCATENATE(" / ",IF(VLOOKUP(R365,NP,12,FALSE)=1,VLOOKUP(R365,NP,27,FALSE),-VLOOKUP(R365,NP,27,FALSE)))),IF(VLOOKUP(R365,NP,28)="","",CONCATENATE(" / ",IF(VLOOKUP(R365,NP,12)=1,VLOOKUP(R365,NP,28),-VLOOKUP(R365,NP,28)))),IF(VLOOKUP(R365,NP,29)="","",CONCATENATE(" / ",IF(VLOOKUP(R365,NP,12)=1,VLOOKUP(R365,NP,29),-VLOOKUP(R365,NP,29))))))</f>
        <v/>
      </c>
      <c r="AB367" s="27"/>
      <c r="AC367" s="100"/>
      <c r="AD367" s="27"/>
      <c r="AE367" s="27"/>
      <c r="AF367" s="100"/>
      <c r="AG367" s="27"/>
      <c r="AQ367" s="23"/>
      <c r="AR367" s="23"/>
      <c r="AS367" s="23"/>
      <c r="AT367" s="23"/>
      <c r="AU367" s="23"/>
      <c r="AV367" s="23"/>
      <c r="AW367" s="33"/>
    </row>
    <row r="368" spans="1:50" ht="12" customHeight="1" x14ac:dyDescent="0.25">
      <c r="A368" s="171"/>
      <c r="B368" s="21"/>
      <c r="C368" s="22"/>
      <c r="D368" s="22"/>
      <c r="E368" s="108"/>
      <c r="F368" s="22"/>
      <c r="G368" s="22"/>
      <c r="H368" s="108"/>
      <c r="I368" s="23"/>
      <c r="J368" s="199"/>
      <c r="K368" s="23"/>
      <c r="L368" s="23"/>
      <c r="M368" s="56"/>
      <c r="N368" s="23"/>
      <c r="O368" s="23"/>
      <c r="P368" s="56"/>
      <c r="Q368" s="23"/>
      <c r="R368" s="42"/>
      <c r="S368" s="27" t="str">
        <f>IF(R367="","",IF(VLOOKUP(J337,NP,12,FALSE)=0,CONCATENATE(VLOOKUP(J337,NP,8,FALSE)," pts - ",VLOOKUP(J337,NP,11,FALSE)),IF(VLOOKUP(J337,NP,22,FALSE)=0,CONCATENATE(VLOOKUP(J337,NP,18,FALSE)," pts - ",VLOOKUP(J337,NP,21,FALSE)),"")))</f>
        <v/>
      </c>
      <c r="T368" s="27"/>
      <c r="U368" s="100"/>
      <c r="V368" s="27"/>
      <c r="W368" s="27"/>
      <c r="X368" s="100"/>
      <c r="Y368" s="27"/>
      <c r="Z368" s="77"/>
      <c r="AA368" s="75"/>
      <c r="AB368" s="76"/>
      <c r="AC368" s="133"/>
      <c r="AD368" s="76"/>
      <c r="AE368" s="76"/>
      <c r="AF368" s="133"/>
      <c r="AG368" s="73"/>
      <c r="AH368" s="24" t="str">
        <f>IF(AND(VLOOKUP(Z362,NP,12,FALSE)=0,VLOOKUP(Z362,NP,22,FALSE)=0),"",IF(VLOOKUP(Z362,NP,12,FALSE)=0,VLOOKUP(Z362,NP,4,FALSE),IF(VLOOKUP(Z362,NP,22,FALSE)=0,VLOOKUP(Z362,NP,14,FALSE),"")))</f>
        <v/>
      </c>
      <c r="AI368" s="25" t="str">
        <f>IF(AH368="","",IF(VLOOKUP(Z362,NP,12,FALSE)=0,CONCATENATE(VLOOKUP(Z362,NP,5,FALSE),"  ",VLOOKUP(Z362,NP,6,FALSE)),IF(VLOOKUP(Z362,NP,22,FALSE)=0,CONCATENATE(VLOOKUP(Z362,NP,15,FALSE),"  ",VLOOKUP(Z362,NP,16,FALSE)),"")))</f>
        <v/>
      </c>
      <c r="AJ368" s="25"/>
      <c r="AK368" s="111"/>
      <c r="AL368" s="25"/>
      <c r="AM368" s="25"/>
      <c r="AN368" s="111"/>
      <c r="AO368" s="25"/>
      <c r="AP368" s="69" t="s">
        <v>78</v>
      </c>
      <c r="AQ368" s="23"/>
      <c r="AR368" s="23"/>
      <c r="AS368" s="23"/>
      <c r="AT368" s="23"/>
      <c r="AU368" s="23"/>
      <c r="AV368" s="23"/>
      <c r="AW368" s="33"/>
      <c r="AX368" s="69"/>
    </row>
    <row r="369" spans="1:50" ht="12" customHeight="1" x14ac:dyDescent="0.25">
      <c r="A369" s="171"/>
      <c r="B369" s="29"/>
      <c r="C369" s="30"/>
      <c r="D369" s="30"/>
      <c r="E369" s="110"/>
      <c r="F369" s="30"/>
      <c r="G369" s="30"/>
      <c r="H369" s="110"/>
      <c r="I369" s="21"/>
      <c r="J369" s="199"/>
      <c r="K369" s="23"/>
      <c r="L369" s="23"/>
      <c r="M369" s="56"/>
      <c r="N369" s="23"/>
      <c r="O369" s="23"/>
      <c r="P369" s="56"/>
      <c r="Q369" s="23"/>
      <c r="R369" s="77"/>
      <c r="S369" s="78"/>
      <c r="T369" s="103"/>
      <c r="U369" s="131"/>
      <c r="V369" s="103"/>
      <c r="W369" s="103"/>
      <c r="X369" s="131"/>
      <c r="Y369" s="103"/>
      <c r="AH369" s="42"/>
      <c r="AI369" s="27" t="str">
        <f>IF(AH368="","",IF(VLOOKUP(Z362,NP,12,FALSE)=0,CONCATENATE(VLOOKUP(Z362,NP,8,FALSE)," pts - ",VLOOKUP(Z362,NP,11,FALSE)),IF(VLOOKUP(Z362,NP,22,FALSE)=0,CONCATENATE(VLOOKUP(Z362,NP,18,FALSE)," pts - ",VLOOKUP(Z362,NP,21,FALSE)),"")))</f>
        <v/>
      </c>
      <c r="AJ369" s="27"/>
      <c r="AK369" s="100"/>
      <c r="AL369" s="27"/>
      <c r="AM369" s="27"/>
      <c r="AN369" s="100"/>
      <c r="AO369" s="27"/>
      <c r="AP369" s="23"/>
      <c r="AQ369" s="23"/>
      <c r="AR369" s="23"/>
      <c r="AS369" s="23"/>
      <c r="AT369" s="23"/>
      <c r="AU369" s="23"/>
      <c r="AV369" s="23"/>
      <c r="AW369" s="33"/>
      <c r="AX369" s="15"/>
    </row>
    <row r="370" spans="1:50" ht="12" customHeight="1" x14ac:dyDescent="0.25">
      <c r="A370" s="171"/>
      <c r="B370" s="29"/>
      <c r="C370" s="30"/>
      <c r="D370" s="30"/>
      <c r="E370" s="110"/>
      <c r="F370" s="30"/>
      <c r="G370" s="30"/>
      <c r="H370" s="110"/>
      <c r="I370" s="21"/>
      <c r="J370" s="199"/>
      <c r="K370" s="23"/>
      <c r="L370" s="23"/>
      <c r="M370" s="56"/>
      <c r="N370" s="23"/>
      <c r="O370" s="23"/>
      <c r="P370" s="56"/>
      <c r="Q370" s="23"/>
      <c r="R370" s="77"/>
      <c r="S370" s="78"/>
      <c r="T370" s="103"/>
      <c r="U370" s="131"/>
      <c r="V370" s="103"/>
      <c r="W370" s="103"/>
      <c r="X370" s="131"/>
      <c r="Y370" s="103"/>
      <c r="Z370" s="172"/>
      <c r="AA370" s="173"/>
      <c r="AB370" s="173"/>
      <c r="AC370" s="173"/>
      <c r="AD370" s="173"/>
      <c r="AE370" s="173"/>
      <c r="AF370" s="173"/>
      <c r="AG370" s="174"/>
      <c r="AH370" s="42"/>
      <c r="AI370" s="103"/>
      <c r="AJ370" s="103"/>
      <c r="AK370" s="131"/>
      <c r="AL370" s="103"/>
      <c r="AM370" s="103"/>
      <c r="AN370" s="131"/>
      <c r="AO370" s="103"/>
      <c r="AP370" s="23"/>
      <c r="AQ370" s="23"/>
      <c r="AR370" s="23"/>
      <c r="AS370" s="23"/>
      <c r="AT370" s="23"/>
      <c r="AU370" s="23"/>
      <c r="AV370" s="23"/>
      <c r="AW370" s="33"/>
      <c r="AX370" s="15"/>
    </row>
    <row r="371" spans="1:50" ht="12" customHeight="1" x14ac:dyDescent="0.35">
      <c r="A371" s="171"/>
      <c r="B371" s="29"/>
      <c r="C371" s="30"/>
      <c r="D371" s="30"/>
      <c r="E371" s="110"/>
      <c r="F371" s="30"/>
      <c r="G371" s="30"/>
      <c r="H371" s="110"/>
      <c r="I371" s="21"/>
      <c r="J371" s="199"/>
      <c r="K371" s="23"/>
      <c r="L371" s="23"/>
      <c r="M371" s="56"/>
      <c r="N371" s="23"/>
      <c r="O371" s="23"/>
      <c r="P371" s="56"/>
      <c r="Q371" s="23"/>
      <c r="R371" s="77"/>
      <c r="S371" s="78"/>
      <c r="T371" s="103"/>
      <c r="U371" s="131"/>
      <c r="V371" s="103"/>
      <c r="W371" s="103"/>
      <c r="X371" s="131"/>
      <c r="Y371" s="103"/>
      <c r="Z371" s="106"/>
      <c r="AA371" s="106"/>
      <c r="AB371" s="106"/>
      <c r="AC371" s="106"/>
      <c r="AD371" s="106"/>
      <c r="AE371" s="106"/>
      <c r="AF371" s="106"/>
      <c r="AG371" s="106"/>
      <c r="AH371" s="42"/>
      <c r="AI371" s="103"/>
      <c r="AJ371" s="103"/>
      <c r="AK371" s="131"/>
      <c r="AL371" s="103"/>
      <c r="AM371" s="103"/>
      <c r="AN371" s="131"/>
      <c r="AO371" s="103"/>
      <c r="AP371" s="23"/>
      <c r="AQ371" s="23"/>
      <c r="AR371" s="23"/>
      <c r="AS371" s="23"/>
      <c r="AT371" s="23"/>
      <c r="AU371" s="23"/>
      <c r="AV371" s="23"/>
      <c r="AW371" s="33"/>
      <c r="AX371" s="15"/>
    </row>
    <row r="372" spans="1:50" ht="12" customHeight="1" x14ac:dyDescent="0.35">
      <c r="A372" s="171"/>
      <c r="B372" s="21"/>
      <c r="C372" s="22"/>
      <c r="D372" s="22"/>
      <c r="E372" s="108"/>
      <c r="F372" s="22"/>
      <c r="G372" s="22"/>
      <c r="H372" s="108"/>
      <c r="I372" s="23"/>
      <c r="J372" s="199"/>
      <c r="K372" s="23"/>
      <c r="L372" s="23"/>
      <c r="M372" s="56"/>
      <c r="N372" s="23"/>
      <c r="O372" s="23"/>
      <c r="P372" s="56"/>
      <c r="Q372" s="23"/>
      <c r="R372" s="77"/>
      <c r="S372" s="78"/>
      <c r="T372" s="79"/>
      <c r="U372" s="121"/>
      <c r="V372" s="79"/>
      <c r="W372" s="79"/>
      <c r="X372" s="121"/>
      <c r="Y372" s="80"/>
      <c r="Z372" s="61" t="s">
        <v>96</v>
      </c>
      <c r="AA372" s="61"/>
      <c r="AB372" s="61"/>
      <c r="AC372" s="61"/>
      <c r="AD372" s="61"/>
      <c r="AE372" s="61"/>
      <c r="AF372" s="61"/>
      <c r="AG372" s="61"/>
      <c r="AH372" s="77"/>
      <c r="AI372" s="80"/>
      <c r="AJ372" s="80"/>
      <c r="AK372" s="128"/>
      <c r="AL372" s="80"/>
      <c r="AM372" s="80"/>
      <c r="AN372" s="128"/>
      <c r="AO372" s="80"/>
      <c r="AP372" s="23"/>
      <c r="AQ372" s="23"/>
      <c r="AR372" s="23"/>
      <c r="AS372" s="23"/>
      <c r="AT372" s="23"/>
      <c r="AU372" s="23"/>
      <c r="AV372" s="23"/>
      <c r="AW372" s="33"/>
      <c r="AX372" s="15"/>
    </row>
    <row r="373" spans="1:50" ht="12" customHeight="1" x14ac:dyDescent="0.35">
      <c r="A373" s="171"/>
      <c r="B373" s="21"/>
      <c r="C373" s="22"/>
      <c r="D373" s="22"/>
      <c r="E373" s="108"/>
      <c r="F373" s="22"/>
      <c r="G373" s="22"/>
      <c r="H373" s="108"/>
      <c r="I373" s="23"/>
      <c r="J373" s="199"/>
      <c r="K373" s="23"/>
      <c r="L373" s="23"/>
      <c r="M373" s="56"/>
      <c r="N373" s="23"/>
      <c r="O373" s="23"/>
      <c r="P373" s="56"/>
      <c r="Q373" s="23"/>
      <c r="R373" s="77"/>
      <c r="S373" s="78"/>
      <c r="T373" s="79"/>
      <c r="U373" s="121"/>
      <c r="V373" s="79"/>
      <c r="W373" s="79"/>
      <c r="X373" s="121"/>
      <c r="Y373" s="80"/>
      <c r="Z373" s="77"/>
      <c r="AA373" s="80"/>
      <c r="AB373" s="80"/>
      <c r="AC373" s="128"/>
      <c r="AD373" s="80"/>
      <c r="AE373" s="80"/>
      <c r="AF373" s="128"/>
      <c r="AG373" s="80"/>
      <c r="AH373" s="77"/>
      <c r="AI373" s="80"/>
      <c r="AJ373" s="80"/>
      <c r="AK373" s="128"/>
      <c r="AL373" s="80"/>
      <c r="AM373" s="80"/>
      <c r="AN373" s="128"/>
      <c r="AO373" s="80"/>
      <c r="AP373" s="81"/>
      <c r="AX373" s="15"/>
    </row>
    <row r="374" spans="1:50" ht="12" customHeight="1" x14ac:dyDescent="0.35">
      <c r="A374" s="171"/>
      <c r="R374" s="77"/>
      <c r="S374" s="82"/>
      <c r="T374" s="83"/>
      <c r="U374" s="114"/>
      <c r="V374" s="83"/>
      <c r="W374" s="83"/>
      <c r="X374" s="114"/>
      <c r="Y374" s="56">
        <v>34</v>
      </c>
      <c r="Z374" s="24" t="str">
        <f>IF(AND(VLOOKUP(R359,NP,12,FALSE)=0,VLOOKUP(R359,NP,22,FALSE)=0),"",IF(VLOOKUP(R359,NP,12,FALSE)=0,VLOOKUP(R359,NP,4,FALSE),IF(VLOOKUP(R359,NP,22,FALSE)=0,VLOOKUP(R359,NP,14,FALSE),"")))</f>
        <v/>
      </c>
      <c r="AA374" s="25" t="str">
        <f>IF(Z374="","",IF(VLOOKUP(R359,NP,12,FALSE)=0,CONCATENATE(VLOOKUP(R359,NP,5,FALSE),"  ",VLOOKUP(R359,NP,6,FALSE)),IF(VLOOKUP(R359,NP,22,FALSE)=0,CONCATENATE(VLOOKUP(R359,NP,15,FALSE),"  ",VLOOKUP(R359,NP,16,FALSE)),"")))</f>
        <v/>
      </c>
      <c r="AB374" s="25"/>
      <c r="AC374" s="111"/>
      <c r="AD374" s="25"/>
      <c r="AE374" s="25"/>
      <c r="AF374" s="111"/>
      <c r="AG374" s="25"/>
      <c r="AH374" s="31"/>
      <c r="AI374" s="26"/>
      <c r="AJ374" s="26"/>
      <c r="AK374" s="123"/>
      <c r="AL374" s="26"/>
      <c r="AM374" s="26"/>
      <c r="AN374" s="123"/>
      <c r="AO374" s="26"/>
      <c r="AP374" s="81"/>
      <c r="AX374" s="15"/>
    </row>
    <row r="375" spans="1:50" ht="12" customHeight="1" x14ac:dyDescent="0.35">
      <c r="A375" s="171"/>
      <c r="R375" s="77"/>
      <c r="S375" s="78"/>
      <c r="T375" s="79"/>
      <c r="U375" s="121"/>
      <c r="V375" s="79"/>
      <c r="W375" s="79"/>
      <c r="X375" s="121"/>
      <c r="Y375" s="80"/>
      <c r="Z375" s="42"/>
      <c r="AA375" s="27" t="str">
        <f>IF(Z374="","",IF(VLOOKUP(R359,NP,12,FALSE)=0,CONCATENATE(VLOOKUP(R359,NP,8,FALSE)," pts - ",VLOOKUP(R359,NP,11,FALSE)),IF(VLOOKUP(R359,NP,22,FALSE)=0,CONCATENATE(VLOOKUP(R359,NP,18,FALSE)," pts - ",VLOOKUP(R359,NP,21,FALSE)),"")))</f>
        <v/>
      </c>
      <c r="AB375" s="27"/>
      <c r="AC375" s="100"/>
      <c r="AD375" s="27"/>
      <c r="AE375" s="27"/>
      <c r="AF375" s="100"/>
      <c r="AG375" s="27"/>
      <c r="AH375" s="146"/>
      <c r="AI375" s="147"/>
      <c r="AJ375" s="144"/>
      <c r="AK375" s="145"/>
      <c r="AL375" s="144"/>
      <c r="AM375" s="144"/>
      <c r="AN375" s="145"/>
      <c r="AO375" s="4"/>
      <c r="AP375" s="81"/>
      <c r="AX375" s="15"/>
    </row>
    <row r="376" spans="1:50" ht="12" customHeight="1" x14ac:dyDescent="0.35">
      <c r="A376" s="171"/>
      <c r="R376" s="77"/>
      <c r="S376" s="78"/>
      <c r="T376" s="79"/>
      <c r="U376" s="121"/>
      <c r="V376" s="79"/>
      <c r="W376" s="79"/>
      <c r="X376" s="121"/>
      <c r="Y376" s="80"/>
      <c r="Z376" s="138">
        <v>70</v>
      </c>
      <c r="AA376" s="139" t="s">
        <v>63</v>
      </c>
      <c r="AB376" s="139"/>
      <c r="AC376" s="140" t="str">
        <f>IF(VLOOKUP(Z376,NP,32,FALSE)="","",IF(VLOOKUP(Z376,NP,32,FALSE)=0,"",VLOOKUP(Z376,NP,32,FALSE)))</f>
        <v/>
      </c>
      <c r="AD376" s="141" t="str">
        <f>IF(VLOOKUP(Z376,NP,33,FALSE)="","",IF(VLOOKUP(Z376,NP,34,FALSE)=2,"",VLOOKUP(Z376,NP,34,FALSE)))</f>
        <v/>
      </c>
      <c r="AE376" s="141"/>
      <c r="AF376" s="142" t="str">
        <f>IF(VLOOKUP(Z376,NP,33,FALSE)="","",IF(VLOOKUP(Z376,NP,33,FALSE)=0,"",VLOOKUP(Z376,NP,33,FALSE)))</f>
        <v xml:space="preserve"> </v>
      </c>
      <c r="AG376" s="143"/>
      <c r="AH376" s="35" t="str">
        <f>IF(VLOOKUP(Z376,NP,12,FALSE)=1,VLOOKUP(Z376,NP,4,FALSE),IF(VLOOKUP(Z376,NP,22,FALSE)=1,VLOOKUP(Z376,NP,14,FALSE),""))</f>
        <v/>
      </c>
      <c r="AI376" s="25" t="str">
        <f>IF(AH376="","",IF(VLOOKUP(Z376,NP,12,FALSE)=1,CONCATENATE(VLOOKUP(Z376,NP,5,FALSE),"  ",VLOOKUP(Z376,NP,6,FALSE)),IF(VLOOKUP(Z376,NP,22,FALSE)=1,CONCATENATE(VLOOKUP(Z376,NP,15,FALSE),"  ",VLOOKUP(Z376,NP,16,FALSE)),"")))</f>
        <v/>
      </c>
      <c r="AJ376" s="25"/>
      <c r="AK376" s="111"/>
      <c r="AL376" s="25"/>
      <c r="AM376" s="25"/>
      <c r="AN376" s="111"/>
      <c r="AO376" s="25"/>
      <c r="AP376" s="69" t="s">
        <v>79</v>
      </c>
      <c r="AX376" s="15"/>
    </row>
    <row r="377" spans="1:50" ht="12" customHeight="1" x14ac:dyDescent="0.35">
      <c r="A377" s="171"/>
      <c r="R377" s="77"/>
      <c r="S377" s="78"/>
      <c r="T377" s="79"/>
      <c r="U377" s="121"/>
      <c r="V377" s="79"/>
      <c r="W377" s="79"/>
      <c r="X377" s="121"/>
      <c r="Y377" s="80"/>
      <c r="Z377" s="26"/>
      <c r="AA377" s="26"/>
      <c r="AB377" s="26"/>
      <c r="AC377" s="123"/>
      <c r="AD377" s="26"/>
      <c r="AE377" s="26"/>
      <c r="AF377" s="123"/>
      <c r="AG377" s="42"/>
      <c r="AH377" s="36"/>
      <c r="AI377" s="27" t="str">
        <f>IF(AH376="","",IF(VLOOKUP(Z376,NP,12,FALSE)=1,CONCATENATE(VLOOKUP(Z376,NP,8,FALSE)," pts - ",VLOOKUP(Z376,NP,11,FALSE)),IF(VLOOKUP(Z376,NP,22,FALSE)=1,CONCATENATE(VLOOKUP(Z376,NP,18,FALSE)," pts - ",VLOOKUP(Z376,NP,21,FALSE)),"")))</f>
        <v/>
      </c>
      <c r="AJ377" s="27"/>
      <c r="AK377" s="100"/>
      <c r="AL377" s="27"/>
      <c r="AM377" s="27"/>
      <c r="AN377" s="100"/>
      <c r="AO377" s="27"/>
      <c r="AP377" s="81"/>
      <c r="AX377" s="15"/>
    </row>
    <row r="378" spans="1:50" ht="12" customHeight="1" x14ac:dyDescent="0.35">
      <c r="A378" s="171"/>
      <c r="R378" s="77"/>
      <c r="S378" s="82"/>
      <c r="T378" s="83"/>
      <c r="U378" s="114"/>
      <c r="V378" s="83"/>
      <c r="W378" s="83"/>
      <c r="X378" s="114"/>
      <c r="Y378" s="56">
        <v>47</v>
      </c>
      <c r="Z378" s="24" t="str">
        <f>IF(AND(VLOOKUP(R365,NP,12,FALSE)=0,VLOOKUP(R365,NP,22,FALSE)=0),"",IF(VLOOKUP(R365,NP,12,FALSE)=0,VLOOKUP(R365,NP,4,FALSE),IF(VLOOKUP(R365,NP,22,FALSE)=0,VLOOKUP(R365,NP,14,FALSE),"")))</f>
        <v/>
      </c>
      <c r="AA378" s="25" t="str">
        <f>IF(Z378="","",IF(VLOOKUP(R365,NP,12,FALSE)=0,CONCATENATE(VLOOKUP(R365,NP,5,FALSE),"  ",VLOOKUP(R365,NP,6,FALSE)),IF(VLOOKUP(R365,NP,22,FALSE)=0,CONCATENATE(VLOOKUP(R365,NP,15,FALSE),"  ",VLOOKUP(R365,NP,16,FALSE)),"")))</f>
        <v/>
      </c>
      <c r="AB378" s="25"/>
      <c r="AC378" s="111"/>
      <c r="AD378" s="25"/>
      <c r="AE378" s="25"/>
      <c r="AF378" s="111"/>
      <c r="AG378" s="25"/>
      <c r="AH378" s="37"/>
      <c r="AI378" s="27" t="str">
        <f>IF(AH376="","",CONCATENATE(IF(VLOOKUP(Z376,NP,23,FALSE)="","",IF(VLOOKUP(Z376,NP,12,FALSE)=1,VLOOKUP(Z376,NP,23,FALSE),-VLOOKUP(Z376,NP,23,FALSE))),IF(VLOOKUP(Z376,NP,24,FALSE)="","",CONCATENATE(" / ",IF(VLOOKUP(Z376,NP,12,FALSE)=1,VLOOKUP(Z376,NP,24,FALSE),-VLOOKUP(Z376,NP,24,FALSE)))),IF(VLOOKUP(Z376,NP,25,FALSE)="","",CONCATENATE(" / ",IF(VLOOKUP(Z376,NP,12,FALSE)=1,VLOOKUP(Z376,NP,25,FALSE),-VLOOKUP(Z376,NP,25,FALSE)))),IF(VLOOKUP(Z376,NP,26,FALSE)="","",CONCATENATE(" / ",IF(VLOOKUP(Z376,NP,12,FALSE)=1,VLOOKUP(Z376,NP,26,FALSE),-VLOOKUP(Z376,NP,26,FALSE)))),IF(VLOOKUP(Z376,NP,27,FALSE)="","",CONCATENATE(" / ",IF(VLOOKUP(Z376,NP,12,FALSE)=1,VLOOKUP(Z376,NP,27,FALSE),-VLOOKUP(Z376,NP,27,FALSE)))),IF(VLOOKUP(Z376,NP,28)="","",CONCATENATE(" / ",IF(VLOOKUP(Z376,NP,12)=1,VLOOKUP(Z376,NP,28),-VLOOKUP(Z376,NP,28)))),IF(VLOOKUP(Z376,NP,29)="","",CONCATENATE(" / ",IF(VLOOKUP(Z376,NP,12)=1,VLOOKUP(Z376,NP,29),-VLOOKUP(Z376,NP,29))))))</f>
        <v/>
      </c>
      <c r="AJ378" s="27"/>
      <c r="AK378" s="100"/>
      <c r="AL378" s="27"/>
      <c r="AM378" s="27"/>
      <c r="AN378" s="100"/>
      <c r="AO378" s="27"/>
      <c r="AP378" s="81"/>
      <c r="AX378" s="15"/>
    </row>
    <row r="379" spans="1:50" ht="12" customHeight="1" x14ac:dyDescent="0.35">
      <c r="A379" s="171"/>
      <c r="R379" s="77"/>
      <c r="S379" s="80"/>
      <c r="T379" s="80"/>
      <c r="U379" s="128"/>
      <c r="V379" s="80"/>
      <c r="W379" s="80"/>
      <c r="X379" s="128"/>
      <c r="Y379" s="80"/>
      <c r="Z379" s="42"/>
      <c r="AA379" s="27" t="str">
        <f>IF(Z378="","",IF(VLOOKUP(R365,NP,12,FALSE)=0,CONCATENATE(VLOOKUP(R365,NP,8,FALSE)," pts - ",VLOOKUP(R365,NP,11,FALSE)),IF(VLOOKUP(R365,NP,22,FALSE)=0,CONCATENATE(VLOOKUP(R365,NP,18,FALSE)," pts - ",VLOOKUP(R365,NP,21,FALSE)),"")))</f>
        <v/>
      </c>
      <c r="AB379" s="27"/>
      <c r="AC379" s="100"/>
      <c r="AD379" s="27"/>
      <c r="AE379" s="27"/>
      <c r="AF379" s="100"/>
      <c r="AG379" s="27"/>
      <c r="AH379" s="31"/>
      <c r="AI379" s="26"/>
      <c r="AJ379" s="26"/>
      <c r="AK379" s="154"/>
      <c r="AL379" s="155"/>
      <c r="AM379" s="155"/>
      <c r="AN379" s="154"/>
      <c r="AO379" s="153"/>
      <c r="AP379" s="81"/>
      <c r="AX379" s="15"/>
    </row>
    <row r="380" spans="1:50" ht="12" customHeight="1" x14ac:dyDescent="0.35">
      <c r="A380" s="171"/>
      <c r="R380" s="77"/>
      <c r="S380" s="80"/>
      <c r="T380" s="80"/>
      <c r="U380" s="128"/>
      <c r="V380" s="80"/>
      <c r="W380" s="80"/>
      <c r="X380" s="128"/>
      <c r="Y380" s="80"/>
      <c r="Z380" s="31"/>
      <c r="AA380" s="75"/>
      <c r="AB380" s="76"/>
      <c r="AC380" s="133"/>
      <c r="AD380" s="76"/>
      <c r="AE380" s="76"/>
      <c r="AF380" s="133"/>
      <c r="AG380" s="73"/>
      <c r="AH380" s="24" t="str">
        <f>IF(AND(VLOOKUP(Z376,NP,12,FALSE)=0,VLOOKUP(Z376,NP,22,FALSE)=0),"",IF(VLOOKUP(Z376,NP,12,FALSE)=0,VLOOKUP(Z376,NP,4,FALSE),IF(VLOOKUP(Z376,NP,22,FALSE)=0,VLOOKUP(Z376,NP,14,FALSE),"")))</f>
        <v/>
      </c>
      <c r="AI380" s="25" t="str">
        <f>IF(AH380="","",IF(VLOOKUP(Z376,NP,12,FALSE)=0,CONCATENATE(VLOOKUP(Z376,NP,5,FALSE),"  ",VLOOKUP(Z376,NP,6,FALSE)),IF(VLOOKUP(Z376,NP,22,FALSE)=0,CONCATENATE(VLOOKUP(Z376,NP,15,FALSE),"  ",VLOOKUP(Z376,NP,16,FALSE)),"")))</f>
        <v/>
      </c>
      <c r="AJ380" s="25"/>
      <c r="AK380" s="111"/>
      <c r="AL380" s="25"/>
      <c r="AM380" s="25"/>
      <c r="AN380" s="111"/>
      <c r="AO380" s="25"/>
      <c r="AP380" s="69" t="s">
        <v>80</v>
      </c>
      <c r="AX380" s="15"/>
    </row>
    <row r="381" spans="1:50" ht="12" customHeight="1" x14ac:dyDescent="0.25">
      <c r="A381" s="171"/>
      <c r="B381" s="21"/>
      <c r="C381" s="22"/>
      <c r="D381" s="22"/>
      <c r="E381" s="108"/>
      <c r="F381" s="22"/>
      <c r="G381" s="22"/>
      <c r="H381" s="108"/>
      <c r="I381" s="23"/>
      <c r="J381" s="199"/>
      <c r="K381" s="23"/>
      <c r="L381" s="23"/>
      <c r="M381" s="56"/>
      <c r="N381" s="23"/>
      <c r="O381" s="23"/>
      <c r="P381" s="56"/>
      <c r="Q381" s="23"/>
      <c r="R381" s="77"/>
      <c r="S381" s="23"/>
      <c r="T381" s="23"/>
      <c r="U381" s="56"/>
      <c r="V381" s="23"/>
      <c r="W381" s="23"/>
      <c r="X381" s="56"/>
      <c r="Y381" s="23"/>
      <c r="Z381" s="31"/>
      <c r="AA381" s="39"/>
      <c r="AB381" s="39"/>
      <c r="AC381" s="113"/>
      <c r="AD381" s="39"/>
      <c r="AE381" s="39"/>
      <c r="AF381" s="113"/>
      <c r="AG381" s="26"/>
      <c r="AH381" s="42"/>
      <c r="AI381" s="27" t="str">
        <f>IF(AH380="","",IF(VLOOKUP(Z376,NP,12,FALSE)=0,CONCATENATE(VLOOKUP(Z376,NP,8,FALSE)," pts - ",VLOOKUP(Z376,NP,11,FALSE)),IF(VLOOKUP(Z376,NP,22,FALSE)=0,CONCATENATE(VLOOKUP(Z376,NP,18,FALSE)," pts - ",VLOOKUP(Z376,NP,21,FALSE)),"")))</f>
        <v/>
      </c>
      <c r="AJ381" s="27"/>
      <c r="AK381" s="100"/>
      <c r="AL381" s="27"/>
      <c r="AM381" s="27"/>
      <c r="AN381" s="100"/>
      <c r="AO381" s="27"/>
      <c r="AP381" s="95"/>
      <c r="AX381" s="15"/>
    </row>
    <row r="382" spans="1:50" ht="12" customHeight="1" x14ac:dyDescent="0.25"/>
    <row r="383" spans="1:50" ht="12" customHeight="1" x14ac:dyDescent="0.25">
      <c r="Z383" s="172"/>
      <c r="AA383" s="173"/>
      <c r="AB383" s="173"/>
      <c r="AC383" s="173"/>
      <c r="AD383" s="173"/>
      <c r="AE383" s="173"/>
      <c r="AF383" s="173"/>
      <c r="AG383" s="174"/>
    </row>
    <row r="384" spans="1:50" ht="12" customHeight="1" x14ac:dyDescent="0.25"/>
    <row r="385" spans="26:42" ht="12" customHeight="1" x14ac:dyDescent="0.25">
      <c r="Z385" s="100" t="s">
        <v>10</v>
      </c>
      <c r="AA385" s="100"/>
      <c r="AB385" s="100"/>
      <c r="AC385" s="100"/>
      <c r="AD385" s="100"/>
      <c r="AE385" s="100"/>
      <c r="AF385" s="100"/>
      <c r="AG385" s="100"/>
    </row>
    <row r="386" spans="26:42" ht="12" customHeight="1" x14ac:dyDescent="0.25">
      <c r="AG386" s="154">
        <v>49</v>
      </c>
      <c r="AH386" s="24" t="str">
        <f>IF(VLOOKUP(AH387,NP,4,FALSE)=0,"",VLOOKUP(AH387,NP,4,FALSE))</f>
        <v/>
      </c>
      <c r="AI386" s="25" t="str">
        <f>IF(AH386="","",CONCATENATE(VLOOKUP(AH387,NP,5,FALSE),"  ",VLOOKUP(AH387,NP,6,FALSE)))</f>
        <v/>
      </c>
      <c r="AJ386" s="25"/>
      <c r="AK386" s="111"/>
      <c r="AL386" s="25"/>
      <c r="AM386" s="25"/>
      <c r="AN386" s="111"/>
      <c r="AO386" s="25"/>
      <c r="AP386" s="69" t="s">
        <v>81</v>
      </c>
    </row>
    <row r="387" spans="26:42" ht="12" customHeight="1" x14ac:dyDescent="0.25">
      <c r="AG387" s="14"/>
      <c r="AH387" s="186">
        <v>80</v>
      </c>
      <c r="AI387" s="27" t="str">
        <f>IF(AH386="","",CONCATENATE(VLOOKUP(AH387,NP,8,FALSE)," pts - ",VLOOKUP(AH387,NP,11,FALSE)))</f>
        <v/>
      </c>
      <c r="AJ387" s="27"/>
      <c r="AK387" s="100"/>
      <c r="AL387" s="27"/>
      <c r="AM387" s="27"/>
      <c r="AN387" s="100"/>
      <c r="AO387" s="27"/>
    </row>
    <row r="388" spans="26:42" ht="12" customHeight="1" x14ac:dyDescent="0.25">
      <c r="AG388" s="14"/>
      <c r="AI388" s="84"/>
      <c r="AJ388" s="84"/>
      <c r="AK388" s="84"/>
      <c r="AL388" s="84"/>
      <c r="AM388" s="84"/>
      <c r="AN388" s="84"/>
      <c r="AO388" s="42"/>
    </row>
    <row r="389" spans="26:42" ht="12" customHeight="1" x14ac:dyDescent="0.25">
      <c r="AG389" s="154">
        <v>50</v>
      </c>
      <c r="AH389" s="24" t="str">
        <f>IF(VLOOKUP(AH390,NP,4,FALSE)=0,"",VLOOKUP(AH390,NP,4,FALSE))</f>
        <v/>
      </c>
      <c r="AI389" s="25" t="str">
        <f>IF(AH389="","",CONCATENATE(VLOOKUP(AH390,NP,5,FALSE),"  ",VLOOKUP(AH390,NP,6,FALSE)))</f>
        <v/>
      </c>
      <c r="AJ389" s="25"/>
      <c r="AK389" s="111"/>
      <c r="AL389" s="25"/>
      <c r="AM389" s="25"/>
      <c r="AN389" s="111"/>
      <c r="AO389" s="25"/>
      <c r="AP389" s="69" t="s">
        <v>81</v>
      </c>
    </row>
    <row r="390" spans="26:42" ht="12" customHeight="1" x14ac:dyDescent="0.25">
      <c r="AG390" s="14"/>
      <c r="AH390" s="186">
        <v>72</v>
      </c>
      <c r="AI390" s="27" t="str">
        <f>IF(AH389="","",CONCATENATE(VLOOKUP(AH390,NP,8,FALSE)," pts - ",VLOOKUP(AH390,NP,11,FALSE)))</f>
        <v/>
      </c>
      <c r="AJ390" s="27"/>
      <c r="AK390" s="100"/>
      <c r="AL390" s="27"/>
      <c r="AM390" s="27"/>
      <c r="AN390" s="100"/>
      <c r="AO390" s="27"/>
    </row>
    <row r="391" spans="26:42" ht="12" customHeight="1" x14ac:dyDescent="0.25">
      <c r="AG391" s="14"/>
    </row>
    <row r="392" spans="26:42" ht="12" customHeight="1" x14ac:dyDescent="0.25">
      <c r="AG392" s="154">
        <v>51</v>
      </c>
      <c r="AH392" s="24" t="str">
        <f>IF(VLOOKUP(AH393,NP,4,FALSE)=0,"",VLOOKUP(AH393,NP,4,FALSE))</f>
        <v/>
      </c>
      <c r="AI392" s="25" t="str">
        <f>IF(AH392="","",CONCATENATE(VLOOKUP(AH393,NP,5,FALSE),"  ",VLOOKUP(AH393,NP,6,FALSE)))</f>
        <v/>
      </c>
      <c r="AJ392" s="25"/>
      <c r="AK392" s="111"/>
      <c r="AL392" s="25"/>
      <c r="AM392" s="25"/>
      <c r="AN392" s="111"/>
      <c r="AO392" s="25"/>
      <c r="AP392" s="69" t="s">
        <v>81</v>
      </c>
    </row>
    <row r="393" spans="26:42" ht="12" customHeight="1" x14ac:dyDescent="0.25">
      <c r="AG393" s="14"/>
      <c r="AH393" s="186">
        <v>76</v>
      </c>
      <c r="AI393" s="27" t="str">
        <f>IF(AH392="","",CONCATENATE(VLOOKUP(AH393,NP,8,FALSE)," pts - ",VLOOKUP(AH393,NP,11,FALSE)))</f>
        <v/>
      </c>
      <c r="AJ393" s="27"/>
      <c r="AK393" s="100"/>
      <c r="AL393" s="27"/>
      <c r="AM393" s="27"/>
      <c r="AN393" s="100"/>
      <c r="AO393" s="27"/>
    </row>
    <row r="394" spans="26:42" ht="12" customHeight="1" x14ac:dyDescent="0.25">
      <c r="AG394" s="14"/>
    </row>
    <row r="395" spans="26:42" ht="12" customHeight="1" x14ac:dyDescent="0.25">
      <c r="AG395" s="14">
        <v>52</v>
      </c>
      <c r="AH395" s="24" t="str">
        <f>IF(VLOOKUP(AH396,NP,4,FALSE)=0,"",VLOOKUP(AH396,NP,4,FALSE))</f>
        <v/>
      </c>
      <c r="AI395" s="25" t="str">
        <f>IF(AH395="","",CONCATENATE(VLOOKUP(AH396,NP,5,FALSE),"  ",VLOOKUP(AH396,NP,6,FALSE)))</f>
        <v/>
      </c>
      <c r="AJ395" s="25"/>
      <c r="AK395" s="111"/>
      <c r="AL395" s="25"/>
      <c r="AM395" s="25"/>
      <c r="AN395" s="111"/>
      <c r="AO395" s="25"/>
      <c r="AP395" s="69" t="s">
        <v>81</v>
      </c>
    </row>
    <row r="396" spans="26:42" ht="12" customHeight="1" x14ac:dyDescent="0.25">
      <c r="AG396" s="14"/>
      <c r="AH396" s="186">
        <v>77</v>
      </c>
      <c r="AI396" s="27" t="str">
        <f>IF(AH395="","",CONCATENATE(VLOOKUP(AH396,NP,8,FALSE)," pts - ",VLOOKUP(AH396,NP,11,FALSE)))</f>
        <v/>
      </c>
      <c r="AJ396" s="27"/>
      <c r="AK396" s="100"/>
      <c r="AL396" s="27"/>
      <c r="AM396" s="27"/>
      <c r="AN396" s="100"/>
      <c r="AO396" s="27"/>
    </row>
    <row r="397" spans="26:42" ht="12" customHeight="1" x14ac:dyDescent="0.25">
      <c r="AG397" s="14"/>
    </row>
    <row r="398" spans="26:42" ht="12" customHeight="1" x14ac:dyDescent="0.25">
      <c r="AG398" s="14">
        <v>53</v>
      </c>
      <c r="AH398" s="24" t="str">
        <f>IF(VLOOKUP(AH399,NP,4,FALSE)=0,"",VLOOKUP(AH399,NP,4,FALSE))</f>
        <v/>
      </c>
      <c r="AI398" s="25" t="str">
        <f>IF(AH398="","",CONCATENATE(VLOOKUP(AH399,NP,5,FALSE),"  ",VLOOKUP(AH399,NP,6,FALSE)))</f>
        <v/>
      </c>
      <c r="AJ398" s="25"/>
      <c r="AK398" s="111"/>
      <c r="AL398" s="25"/>
      <c r="AM398" s="25"/>
      <c r="AN398" s="111"/>
      <c r="AO398" s="25"/>
      <c r="AP398" s="69" t="s">
        <v>81</v>
      </c>
    </row>
    <row r="399" spans="26:42" ht="12" customHeight="1" x14ac:dyDescent="0.25">
      <c r="AG399" s="14"/>
      <c r="AH399" s="186">
        <v>78</v>
      </c>
      <c r="AI399" s="27" t="str">
        <f>IF(AH398="","",CONCATENATE(VLOOKUP(AH399,NP,8,FALSE)," pts - ",VLOOKUP(AH399,NP,11,FALSE)))</f>
        <v/>
      </c>
      <c r="AJ399" s="27"/>
      <c r="AK399" s="100"/>
      <c r="AL399" s="27"/>
      <c r="AM399" s="27"/>
      <c r="AN399" s="100"/>
      <c r="AO399" s="27"/>
    </row>
    <row r="400" spans="26:42" ht="12" customHeight="1" thickBot="1" x14ac:dyDescent="0.3">
      <c r="AG400" s="14"/>
    </row>
    <row r="401" spans="3:42" ht="12" customHeight="1" x14ac:dyDescent="0.25">
      <c r="C401" s="48"/>
      <c r="D401" s="157"/>
      <c r="E401" s="117"/>
      <c r="F401" s="5"/>
      <c r="G401" s="5"/>
      <c r="H401" s="117"/>
      <c r="I401" s="5"/>
      <c r="J401" s="157"/>
      <c r="K401" s="5"/>
      <c r="L401" s="5"/>
      <c r="M401" s="117"/>
      <c r="N401" s="158"/>
      <c r="O401" s="158"/>
      <c r="P401" s="177"/>
      <c r="Q401" s="158"/>
      <c r="R401" s="159"/>
      <c r="AG401" s="14">
        <v>54</v>
      </c>
      <c r="AH401" s="24" t="str">
        <f>IF(VLOOKUP(AH402,NP,4,FALSE)=0,"",VLOOKUP(AH402,NP,4,FALSE))</f>
        <v/>
      </c>
      <c r="AI401" s="25" t="str">
        <f>IF(AH401="","",CONCATENATE(VLOOKUP(AH402,NP,5,FALSE),"  ",VLOOKUP(AH402,NP,6,FALSE)))</f>
        <v/>
      </c>
      <c r="AJ401" s="25"/>
      <c r="AK401" s="111"/>
      <c r="AL401" s="25"/>
      <c r="AM401" s="25"/>
      <c r="AN401" s="111"/>
      <c r="AO401" s="25"/>
      <c r="AP401" s="69" t="s">
        <v>81</v>
      </c>
    </row>
    <row r="402" spans="3:42" ht="12" customHeight="1" x14ac:dyDescent="0.25">
      <c r="C402" s="49" t="s">
        <v>2</v>
      </c>
      <c r="D402" s="160"/>
      <c r="E402" s="119"/>
      <c r="F402" s="33"/>
      <c r="G402" s="216" t="str">
        <f>IF('Liste des parties'!$AH$3&lt;10000,Date,'Liste des parties'!$AH$3)</f>
        <v>14/11/2024</v>
      </c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7"/>
      <c r="AG402" s="14"/>
      <c r="AH402" s="186">
        <v>74</v>
      </c>
      <c r="AI402" s="27" t="str">
        <f>IF(AH401="","",CONCATENATE(VLOOKUP(AH402,NP,8,FALSE)," pts - ",VLOOKUP(AH402,NP,11,FALSE)))</f>
        <v/>
      </c>
      <c r="AJ402" s="27"/>
      <c r="AK402" s="100"/>
      <c r="AL402" s="27"/>
      <c r="AM402" s="27"/>
      <c r="AN402" s="100"/>
      <c r="AO402" s="27"/>
    </row>
    <row r="403" spans="3:42" ht="12" customHeight="1" x14ac:dyDescent="0.25">
      <c r="C403" s="50"/>
      <c r="D403" s="160"/>
      <c r="E403" s="119"/>
      <c r="F403" s="162"/>
      <c r="G403" s="162"/>
      <c r="H403" s="161"/>
      <c r="I403" s="162"/>
      <c r="J403" s="163"/>
      <c r="K403" s="164"/>
      <c r="L403" s="164"/>
      <c r="M403" s="167"/>
      <c r="N403" s="165"/>
      <c r="O403" s="165"/>
      <c r="P403" s="167"/>
      <c r="Q403" s="165"/>
      <c r="R403" s="166"/>
      <c r="AG403" s="14"/>
    </row>
    <row r="404" spans="3:42" ht="12" customHeight="1" x14ac:dyDescent="0.25">
      <c r="C404" s="51" t="s">
        <v>99</v>
      </c>
      <c r="D404" s="160"/>
      <c r="E404" s="119"/>
      <c r="F404" s="162"/>
      <c r="G404" s="220" t="str">
        <f>'Liste des parties'!$AD$2</f>
        <v>SPIDD V2</v>
      </c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1"/>
      <c r="AG404" s="14">
        <v>55</v>
      </c>
      <c r="AH404" s="24" t="str">
        <f>IF(VLOOKUP(AH405,NP,4,FALSE)=0,"",VLOOKUP(AH405,NP,4,FALSE))</f>
        <v/>
      </c>
      <c r="AI404" s="25" t="str">
        <f>IF(AH404="","",CONCATENATE(VLOOKUP(AH405,NP,5,FALSE),"  ",VLOOKUP(AH405,NP,6,FALSE)))</f>
        <v/>
      </c>
      <c r="AJ404" s="25"/>
      <c r="AK404" s="111"/>
      <c r="AL404" s="25"/>
      <c r="AM404" s="25"/>
      <c r="AN404" s="111"/>
      <c r="AO404" s="25"/>
      <c r="AP404" s="69" t="s">
        <v>81</v>
      </c>
    </row>
    <row r="405" spans="3:42" ht="12" customHeight="1" x14ac:dyDescent="0.25">
      <c r="C405" s="49"/>
      <c r="D405" s="160"/>
      <c r="E405" s="119"/>
      <c r="F405" s="6"/>
      <c r="G405" s="6"/>
      <c r="H405" s="119"/>
      <c r="I405" s="6"/>
      <c r="J405" s="163"/>
      <c r="K405" s="6"/>
      <c r="L405" s="6"/>
      <c r="M405" s="119"/>
      <c r="N405" s="162"/>
      <c r="O405" s="162"/>
      <c r="P405" s="161"/>
      <c r="Q405" s="162"/>
      <c r="R405" s="166"/>
      <c r="AG405" s="14"/>
      <c r="AH405" s="186">
        <v>75</v>
      </c>
      <c r="AI405" s="27" t="str">
        <f>IF(AH404="","",CONCATENATE(VLOOKUP(AH405,NP,8,FALSE)," pts - ",VLOOKUP(AH405,NP,11,FALSE)))</f>
        <v/>
      </c>
      <c r="AJ405" s="27"/>
      <c r="AK405" s="100"/>
      <c r="AL405" s="27"/>
      <c r="AM405" s="27"/>
      <c r="AN405" s="100"/>
      <c r="AO405" s="27"/>
    </row>
    <row r="406" spans="3:42" ht="12" customHeight="1" x14ac:dyDescent="0.25">
      <c r="C406" s="49" t="s">
        <v>100</v>
      </c>
      <c r="D406" s="163"/>
      <c r="E406" s="167"/>
      <c r="F406" s="165"/>
      <c r="G406" s="213" t="str">
        <f>'Liste des parties'!$AE$2</f>
        <v>x_25_48G3P-48J-3 gr x 16-CP40</v>
      </c>
      <c r="H406" s="213"/>
      <c r="I406" s="213"/>
      <c r="J406" s="213"/>
      <c r="K406" s="213"/>
      <c r="L406" s="213"/>
      <c r="M406" s="213"/>
      <c r="N406" s="213"/>
      <c r="O406" s="213"/>
      <c r="P406" s="213"/>
      <c r="Q406" s="213"/>
      <c r="R406" s="222"/>
      <c r="AG406" s="14"/>
    </row>
    <row r="407" spans="3:42" ht="12" customHeight="1" thickBot="1" x14ac:dyDescent="0.3">
      <c r="C407" s="54"/>
      <c r="D407" s="168"/>
      <c r="E407" s="120"/>
      <c r="F407" s="7"/>
      <c r="G407" s="7"/>
      <c r="H407" s="120"/>
      <c r="I407" s="7"/>
      <c r="J407" s="168"/>
      <c r="K407" s="7"/>
      <c r="L407" s="7"/>
      <c r="M407" s="120"/>
      <c r="N407" s="169"/>
      <c r="O407" s="169"/>
      <c r="P407" s="180"/>
      <c r="Q407" s="169"/>
      <c r="R407" s="170"/>
      <c r="AG407" s="14">
        <v>56</v>
      </c>
      <c r="AH407" s="24" t="str">
        <f>IF(VLOOKUP(AH408,NP,4,FALSE)=0,"",VLOOKUP(AH408,NP,4,FALSE))</f>
        <v/>
      </c>
      <c r="AI407" s="25" t="str">
        <f>IF(AH407="","",CONCATENATE(VLOOKUP(AH408,NP,5,FALSE),"  ",VLOOKUP(AH408,NP,6,FALSE)))</f>
        <v/>
      </c>
      <c r="AJ407" s="25"/>
      <c r="AK407" s="111"/>
      <c r="AL407" s="25"/>
      <c r="AM407" s="25"/>
      <c r="AN407" s="111"/>
      <c r="AO407" s="25"/>
      <c r="AP407" s="69" t="s">
        <v>81</v>
      </c>
    </row>
    <row r="408" spans="3:42" ht="12" customHeight="1" x14ac:dyDescent="0.25">
      <c r="AH408" s="186">
        <v>79</v>
      </c>
      <c r="AI408" s="27" t="str">
        <f>IF(AH407="","",CONCATENATE(VLOOKUP(AH408,NP,8,FALSE)," pts - ",VLOOKUP(AH408,NP,11,FALSE)))</f>
        <v/>
      </c>
      <c r="AJ408" s="27"/>
      <c r="AK408" s="100"/>
      <c r="AL408" s="27"/>
      <c r="AM408" s="27"/>
      <c r="AN408" s="100"/>
      <c r="AO408" s="27"/>
    </row>
    <row r="409" spans="3:42" ht="12" customHeight="1" x14ac:dyDescent="0.25"/>
    <row r="410" spans="3:42" ht="12" customHeight="1" x14ac:dyDescent="0.25"/>
    <row r="411" spans="3:42" ht="12" customHeight="1" x14ac:dyDescent="0.25"/>
    <row r="412" spans="3:42" ht="12" customHeight="1" x14ac:dyDescent="0.25"/>
    <row r="413" spans="3:42" ht="12" customHeight="1" x14ac:dyDescent="0.25"/>
    <row r="414" spans="3:42" ht="12" customHeight="1" x14ac:dyDescent="0.25"/>
    <row r="415" spans="3:42" ht="12" customHeight="1" x14ac:dyDescent="0.25"/>
    <row r="416" spans="3:42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  <row r="2955" ht="12" customHeight="1" x14ac:dyDescent="0.25"/>
    <row r="2956" ht="12" customHeight="1" x14ac:dyDescent="0.25"/>
    <row r="2957" ht="12" customHeight="1" x14ac:dyDescent="0.25"/>
    <row r="2958" ht="12" customHeight="1" x14ac:dyDescent="0.25"/>
    <row r="2959" ht="12" customHeight="1" x14ac:dyDescent="0.25"/>
    <row r="2960" ht="12" customHeight="1" x14ac:dyDescent="0.25"/>
    <row r="2961" ht="12" customHeight="1" x14ac:dyDescent="0.25"/>
    <row r="2962" ht="12" customHeight="1" x14ac:dyDescent="0.25"/>
    <row r="2963" ht="12" customHeight="1" x14ac:dyDescent="0.25"/>
    <row r="2964" ht="12" customHeight="1" x14ac:dyDescent="0.25"/>
    <row r="2965" ht="12" customHeight="1" x14ac:dyDescent="0.25"/>
    <row r="2966" ht="12" customHeight="1" x14ac:dyDescent="0.25"/>
    <row r="2967" ht="12" customHeight="1" x14ac:dyDescent="0.25"/>
    <row r="2968" ht="12" customHeight="1" x14ac:dyDescent="0.25"/>
    <row r="2969" ht="12" customHeight="1" x14ac:dyDescent="0.25"/>
    <row r="2970" ht="12" customHeight="1" x14ac:dyDescent="0.25"/>
    <row r="2971" ht="12" customHeight="1" x14ac:dyDescent="0.25"/>
    <row r="2972" ht="12" customHeight="1" x14ac:dyDescent="0.25"/>
    <row r="2973" ht="12" customHeight="1" x14ac:dyDescent="0.25"/>
    <row r="2974" ht="12" customHeight="1" x14ac:dyDescent="0.25"/>
    <row r="2975" ht="12" customHeight="1" x14ac:dyDescent="0.25"/>
    <row r="2976" ht="12" customHeight="1" x14ac:dyDescent="0.25"/>
    <row r="2977" ht="12" customHeight="1" x14ac:dyDescent="0.25"/>
    <row r="2978" ht="12" customHeight="1" x14ac:dyDescent="0.25"/>
    <row r="2979" ht="12" customHeight="1" x14ac:dyDescent="0.25"/>
    <row r="2980" ht="12" customHeight="1" x14ac:dyDescent="0.25"/>
    <row r="2981" ht="12" customHeight="1" x14ac:dyDescent="0.25"/>
    <row r="2982" ht="12" customHeight="1" x14ac:dyDescent="0.25"/>
    <row r="2983" ht="12" customHeight="1" x14ac:dyDescent="0.25"/>
    <row r="2984" ht="12" customHeight="1" x14ac:dyDescent="0.25"/>
    <row r="2985" ht="12" customHeight="1" x14ac:dyDescent="0.25"/>
    <row r="2986" ht="12" customHeight="1" x14ac:dyDescent="0.25"/>
    <row r="2987" ht="12" customHeight="1" x14ac:dyDescent="0.25"/>
    <row r="2988" ht="12" customHeight="1" x14ac:dyDescent="0.25"/>
    <row r="2989" ht="12" customHeight="1" x14ac:dyDescent="0.25"/>
    <row r="2990" ht="12" customHeight="1" x14ac:dyDescent="0.25"/>
    <row r="2991" ht="12" customHeight="1" x14ac:dyDescent="0.25"/>
    <row r="2992" ht="12" customHeight="1" x14ac:dyDescent="0.25"/>
    <row r="2993" ht="12" customHeight="1" x14ac:dyDescent="0.25"/>
    <row r="2994" ht="12" customHeight="1" x14ac:dyDescent="0.25"/>
    <row r="2995" ht="12" customHeight="1" x14ac:dyDescent="0.25"/>
    <row r="2996" ht="12" customHeight="1" x14ac:dyDescent="0.25"/>
    <row r="2997" ht="12" customHeight="1" x14ac:dyDescent="0.25"/>
    <row r="2998" ht="12" customHeight="1" x14ac:dyDescent="0.25"/>
    <row r="2999" ht="12" customHeight="1" x14ac:dyDescent="0.25"/>
    <row r="3000" ht="12" customHeight="1" x14ac:dyDescent="0.25"/>
    <row r="3001" ht="12" customHeight="1" x14ac:dyDescent="0.25"/>
    <row r="3002" ht="12" customHeight="1" x14ac:dyDescent="0.25"/>
    <row r="3003" ht="12" customHeight="1" x14ac:dyDescent="0.25"/>
    <row r="3004" ht="12" customHeight="1" x14ac:dyDescent="0.25"/>
    <row r="3005" ht="12" customHeight="1" x14ac:dyDescent="0.25"/>
    <row r="3006" ht="12" customHeight="1" x14ac:dyDescent="0.25"/>
    <row r="3007" ht="12" customHeight="1" x14ac:dyDescent="0.25"/>
    <row r="3008" ht="12" customHeight="1" x14ac:dyDescent="0.25"/>
    <row r="3009" ht="12" customHeight="1" x14ac:dyDescent="0.25"/>
    <row r="3010" ht="12" customHeight="1" x14ac:dyDescent="0.25"/>
    <row r="3011" ht="12" customHeight="1" x14ac:dyDescent="0.25"/>
    <row r="3012" ht="12" customHeight="1" x14ac:dyDescent="0.25"/>
    <row r="3013" ht="12" customHeight="1" x14ac:dyDescent="0.25"/>
    <row r="3014" ht="12" customHeight="1" x14ac:dyDescent="0.25"/>
    <row r="3015" ht="12" customHeight="1" x14ac:dyDescent="0.25"/>
    <row r="3016" ht="12" customHeight="1" x14ac:dyDescent="0.25"/>
    <row r="3017" ht="12" customHeight="1" x14ac:dyDescent="0.25"/>
    <row r="3018" ht="12" customHeight="1" x14ac:dyDescent="0.25"/>
    <row r="3019" ht="12" customHeight="1" x14ac:dyDescent="0.25"/>
    <row r="3020" ht="12" customHeight="1" x14ac:dyDescent="0.25"/>
    <row r="3021" ht="12" customHeight="1" x14ac:dyDescent="0.25"/>
    <row r="3022" ht="12" customHeight="1" x14ac:dyDescent="0.25"/>
    <row r="3023" ht="12" customHeight="1" x14ac:dyDescent="0.25"/>
    <row r="3024" ht="12" customHeight="1" x14ac:dyDescent="0.25"/>
    <row r="3025" ht="12" customHeight="1" x14ac:dyDescent="0.25"/>
    <row r="3026" ht="12" customHeight="1" x14ac:dyDescent="0.25"/>
    <row r="3027" ht="12" customHeight="1" x14ac:dyDescent="0.25"/>
    <row r="3028" ht="12" customHeight="1" x14ac:dyDescent="0.25"/>
    <row r="3029" ht="12" customHeight="1" x14ac:dyDescent="0.25"/>
    <row r="3030" ht="12" customHeight="1" x14ac:dyDescent="0.25"/>
    <row r="3031" ht="12" customHeight="1" x14ac:dyDescent="0.25"/>
    <row r="3032" ht="12" customHeight="1" x14ac:dyDescent="0.25"/>
    <row r="3033" ht="12" customHeight="1" x14ac:dyDescent="0.25"/>
    <row r="3034" ht="12" customHeight="1" x14ac:dyDescent="0.25"/>
    <row r="3035" ht="12" customHeight="1" x14ac:dyDescent="0.25"/>
    <row r="3036" ht="12" customHeight="1" x14ac:dyDescent="0.25"/>
    <row r="3037" ht="12" customHeight="1" x14ac:dyDescent="0.25"/>
    <row r="3038" ht="12" customHeight="1" x14ac:dyDescent="0.25"/>
    <row r="3039" ht="12" customHeight="1" x14ac:dyDescent="0.25"/>
    <row r="3040" ht="12" customHeight="1" x14ac:dyDescent="0.25"/>
    <row r="3041" ht="12" customHeight="1" x14ac:dyDescent="0.25"/>
    <row r="3042" ht="12" customHeight="1" x14ac:dyDescent="0.25"/>
    <row r="3043" ht="12" customHeight="1" x14ac:dyDescent="0.25"/>
    <row r="3044" ht="12" customHeight="1" x14ac:dyDescent="0.25"/>
    <row r="3045" ht="12" customHeight="1" x14ac:dyDescent="0.25"/>
    <row r="3046" ht="12" customHeight="1" x14ac:dyDescent="0.25"/>
    <row r="3047" ht="12" customHeight="1" x14ac:dyDescent="0.25"/>
    <row r="3048" ht="12" customHeight="1" x14ac:dyDescent="0.25"/>
    <row r="3049" ht="12" customHeight="1" x14ac:dyDescent="0.25"/>
    <row r="3050" ht="12" customHeight="1" x14ac:dyDescent="0.25"/>
    <row r="3051" ht="12" customHeight="1" x14ac:dyDescent="0.25"/>
    <row r="3052" ht="12" customHeight="1" x14ac:dyDescent="0.25"/>
    <row r="3053" ht="12" customHeight="1" x14ac:dyDescent="0.25"/>
    <row r="3054" ht="12" customHeight="1" x14ac:dyDescent="0.25"/>
    <row r="3055" ht="12" customHeight="1" x14ac:dyDescent="0.25"/>
    <row r="3056" ht="12" customHeight="1" x14ac:dyDescent="0.25"/>
    <row r="3057" ht="12" customHeight="1" x14ac:dyDescent="0.25"/>
    <row r="3058" ht="12" customHeight="1" x14ac:dyDescent="0.25"/>
    <row r="3059" ht="12" customHeight="1" x14ac:dyDescent="0.25"/>
    <row r="3060" ht="12" customHeight="1" x14ac:dyDescent="0.25"/>
    <row r="3061" ht="12" customHeight="1" x14ac:dyDescent="0.25"/>
    <row r="3062" ht="12" customHeight="1" x14ac:dyDescent="0.25"/>
    <row r="3063" ht="12" customHeight="1" x14ac:dyDescent="0.25"/>
    <row r="3064" ht="12" customHeight="1" x14ac:dyDescent="0.25"/>
    <row r="3065" ht="12" customHeight="1" x14ac:dyDescent="0.25"/>
    <row r="3066" ht="12" customHeight="1" x14ac:dyDescent="0.25"/>
    <row r="3067" ht="12" customHeight="1" x14ac:dyDescent="0.25"/>
    <row r="3068" ht="12" customHeight="1" x14ac:dyDescent="0.25"/>
    <row r="3069" ht="12" customHeight="1" x14ac:dyDescent="0.25"/>
    <row r="3070" ht="12" customHeight="1" x14ac:dyDescent="0.25"/>
    <row r="3071" ht="12" customHeight="1" x14ac:dyDescent="0.25"/>
    <row r="3072" ht="12" customHeight="1" x14ac:dyDescent="0.25"/>
    <row r="3073" ht="12" customHeight="1" x14ac:dyDescent="0.25"/>
    <row r="3074" ht="12" customHeight="1" x14ac:dyDescent="0.25"/>
    <row r="3075" ht="12" customHeight="1" x14ac:dyDescent="0.25"/>
    <row r="3076" ht="12" customHeight="1" x14ac:dyDescent="0.25"/>
    <row r="3077" ht="12" customHeight="1" x14ac:dyDescent="0.25"/>
    <row r="3078" ht="12" customHeight="1" x14ac:dyDescent="0.25"/>
    <row r="3079" ht="12" customHeight="1" x14ac:dyDescent="0.25"/>
    <row r="3080" ht="12" customHeight="1" x14ac:dyDescent="0.25"/>
    <row r="3081" ht="12" customHeight="1" x14ac:dyDescent="0.25"/>
  </sheetData>
  <mergeCells count="27">
    <mergeCell ref="G406:R406"/>
    <mergeCell ref="F303:Q303"/>
    <mergeCell ref="F305:Q305"/>
    <mergeCell ref="F307:Q307"/>
    <mergeCell ref="G402:R402"/>
    <mergeCell ref="J2:Q2"/>
    <mergeCell ref="K190:V190"/>
    <mergeCell ref="K192:V192"/>
    <mergeCell ref="K194:V194"/>
    <mergeCell ref="G404:R404"/>
    <mergeCell ref="J315:Q315"/>
    <mergeCell ref="AI348:AO348"/>
    <mergeCell ref="AA336:AG336"/>
    <mergeCell ref="AA335:AG335"/>
    <mergeCell ref="AI307:AO307"/>
    <mergeCell ref="AI310:AO310"/>
    <mergeCell ref="AP1:AW1"/>
    <mergeCell ref="AP2:AW2"/>
    <mergeCell ref="AI306:AO306"/>
    <mergeCell ref="AI298:AO298"/>
    <mergeCell ref="AI293:AO293"/>
    <mergeCell ref="AI294:AO294"/>
    <mergeCell ref="AH224:AO224"/>
    <mergeCell ref="AH225:AO225"/>
    <mergeCell ref="AL90:AW90"/>
    <mergeCell ref="AL92:AW92"/>
    <mergeCell ref="AL94:AW94"/>
  </mergeCells>
  <phoneticPr fontId="2" type="noConversion"/>
  <conditionalFormatting sqref="J6">
    <cfRule type="cellIs" dxfId="150" priority="150" stopIfTrue="1" operator="equal">
      <formula>""""""</formula>
    </cfRule>
    <cfRule type="expression" dxfId="149" priority="151" stopIfTrue="1">
      <formula>OR(J6=B10,J6=B14)</formula>
    </cfRule>
  </conditionalFormatting>
  <conditionalFormatting sqref="J30">
    <cfRule type="cellIs" dxfId="148" priority="148" stopIfTrue="1" operator="equal">
      <formula>""""""</formula>
    </cfRule>
    <cfRule type="expression" dxfId="147" priority="149" stopIfTrue="1">
      <formula>OR(J30=B34,J30=B38)</formula>
    </cfRule>
  </conditionalFormatting>
  <conditionalFormatting sqref="J54">
    <cfRule type="cellIs" dxfId="146" priority="146" stopIfTrue="1" operator="equal">
      <formula>""""""</formula>
    </cfRule>
    <cfRule type="expression" dxfId="145" priority="147" stopIfTrue="1">
      <formula>OR(J54=B58,J54=B62)</formula>
    </cfRule>
  </conditionalFormatting>
  <conditionalFormatting sqref="J78">
    <cfRule type="cellIs" dxfId="144" priority="144" stopIfTrue="1" operator="equal">
      <formula>""""""</formula>
    </cfRule>
    <cfRule type="expression" dxfId="143" priority="145" stopIfTrue="1">
      <formula>OR(J78=B82,J78=B86)</formula>
    </cfRule>
  </conditionalFormatting>
  <conditionalFormatting sqref="B10">
    <cfRule type="cellIs" dxfId="142" priority="141" stopIfTrue="1" operator="equal">
      <formula>""</formula>
    </cfRule>
    <cfRule type="expression" dxfId="141" priority="142" stopIfTrue="1">
      <formula>B10=B14</formula>
    </cfRule>
    <cfRule type="expression" dxfId="140" priority="143" stopIfTrue="1">
      <formula>OR(B10=J6,B10=XFD6)</formula>
    </cfRule>
  </conditionalFormatting>
  <conditionalFormatting sqref="B34">
    <cfRule type="cellIs" dxfId="139" priority="138" stopIfTrue="1" operator="equal">
      <formula>""</formula>
    </cfRule>
    <cfRule type="expression" dxfId="138" priority="139" stopIfTrue="1">
      <formula>B34=B38</formula>
    </cfRule>
    <cfRule type="expression" dxfId="137" priority="140" stopIfTrue="1">
      <formula>OR(B34=J30,B34=XFD30)</formula>
    </cfRule>
  </conditionalFormatting>
  <conditionalFormatting sqref="B58">
    <cfRule type="cellIs" dxfId="136" priority="135" stopIfTrue="1" operator="equal">
      <formula>""</formula>
    </cfRule>
    <cfRule type="expression" dxfId="135" priority="136" stopIfTrue="1">
      <formula>B58=B62</formula>
    </cfRule>
    <cfRule type="expression" dxfId="134" priority="137" stopIfTrue="1">
      <formula>OR(B58=J54,B58=XFD54)</formula>
    </cfRule>
  </conditionalFormatting>
  <conditionalFormatting sqref="B82">
    <cfRule type="cellIs" dxfId="133" priority="132" stopIfTrue="1" operator="equal">
      <formula>""</formula>
    </cfRule>
    <cfRule type="expression" dxfId="132" priority="133" stopIfTrue="1">
      <formula>B82=B86</formula>
    </cfRule>
    <cfRule type="expression" dxfId="131" priority="134" stopIfTrue="1">
      <formula>OR(B82=J78,B82=XFD78)</formula>
    </cfRule>
  </conditionalFormatting>
  <conditionalFormatting sqref="B14">
    <cfRule type="cellIs" dxfId="130" priority="129" stopIfTrue="1" operator="equal">
      <formula>""</formula>
    </cfRule>
    <cfRule type="expression" dxfId="129" priority="130" stopIfTrue="1">
      <formula>B14=B10</formula>
    </cfRule>
    <cfRule type="expression" dxfId="128" priority="131" stopIfTrue="1">
      <formula>OR(B14=J6,B14=XFD6)</formula>
    </cfRule>
  </conditionalFormatting>
  <conditionalFormatting sqref="B38">
    <cfRule type="cellIs" dxfId="127" priority="126" stopIfTrue="1" operator="equal">
      <formula>""</formula>
    </cfRule>
    <cfRule type="expression" dxfId="126" priority="127" stopIfTrue="1">
      <formula>B38=B34</formula>
    </cfRule>
    <cfRule type="expression" dxfId="125" priority="128" stopIfTrue="1">
      <formula>OR(B38=J30,B38=XFD30)</formula>
    </cfRule>
  </conditionalFormatting>
  <conditionalFormatting sqref="B62">
    <cfRule type="cellIs" dxfId="124" priority="123" stopIfTrue="1" operator="equal">
      <formula>""</formula>
    </cfRule>
    <cfRule type="expression" dxfId="123" priority="124" stopIfTrue="1">
      <formula>B62=B58</formula>
    </cfRule>
    <cfRule type="expression" dxfId="122" priority="125" stopIfTrue="1">
      <formula>OR(B62=J54,B62=XFD54)</formula>
    </cfRule>
  </conditionalFormatting>
  <conditionalFormatting sqref="B86">
    <cfRule type="cellIs" dxfId="121" priority="120" stopIfTrue="1" operator="equal">
      <formula>""</formula>
    </cfRule>
    <cfRule type="expression" dxfId="120" priority="121" stopIfTrue="1">
      <formula>B86=B82</formula>
    </cfRule>
    <cfRule type="expression" dxfId="119" priority="122" stopIfTrue="1">
      <formula>OR(B86=J78,B86=XFD78)</formula>
    </cfRule>
  </conditionalFormatting>
  <conditionalFormatting sqref="B16">
    <cfRule type="cellIs" dxfId="118" priority="117" stopIfTrue="1" operator="equal">
      <formula>""</formula>
    </cfRule>
    <cfRule type="expression" dxfId="117" priority="118" stopIfTrue="1">
      <formula>B16=B20</formula>
    </cfRule>
    <cfRule type="expression" dxfId="116" priority="119" stopIfTrue="1">
      <formula>OR(B16=J24,B16=XFD24)</formula>
    </cfRule>
  </conditionalFormatting>
  <conditionalFormatting sqref="B40">
    <cfRule type="cellIs" dxfId="115" priority="114" stopIfTrue="1" operator="equal">
      <formula>""</formula>
    </cfRule>
    <cfRule type="expression" dxfId="114" priority="115" stopIfTrue="1">
      <formula>B40=B44</formula>
    </cfRule>
    <cfRule type="expression" dxfId="113" priority="116" stopIfTrue="1">
      <formula>OR(B40=J48,B40=XFD48)</formula>
    </cfRule>
  </conditionalFormatting>
  <conditionalFormatting sqref="B64">
    <cfRule type="cellIs" dxfId="112" priority="111" stopIfTrue="1" operator="equal">
      <formula>""</formula>
    </cfRule>
    <cfRule type="expression" dxfId="111" priority="112" stopIfTrue="1">
      <formula>B64=B68</formula>
    </cfRule>
    <cfRule type="expression" dxfId="110" priority="113" stopIfTrue="1">
      <formula>OR(B64=J72,B64=XFD72)</formula>
    </cfRule>
  </conditionalFormatting>
  <conditionalFormatting sqref="B88">
    <cfRule type="cellIs" dxfId="109" priority="108" stopIfTrue="1" operator="equal">
      <formula>""</formula>
    </cfRule>
    <cfRule type="expression" dxfId="108" priority="109" stopIfTrue="1">
      <formula>B88=B92</formula>
    </cfRule>
    <cfRule type="expression" dxfId="107" priority="110" stopIfTrue="1">
      <formula>OR(B88=J96,B88=XFD96)</formula>
    </cfRule>
  </conditionalFormatting>
  <conditionalFormatting sqref="B20">
    <cfRule type="cellIs" dxfId="106" priority="105" stopIfTrue="1" operator="equal">
      <formula>""</formula>
    </cfRule>
    <cfRule type="expression" dxfId="105" priority="106" stopIfTrue="1">
      <formula>B20=B16</formula>
    </cfRule>
    <cfRule type="expression" dxfId="104" priority="107" stopIfTrue="1">
      <formula>OR(B20=J24,B20=XFD24)</formula>
    </cfRule>
  </conditionalFormatting>
  <conditionalFormatting sqref="B20">
    <cfRule type="cellIs" dxfId="103" priority="102" stopIfTrue="1" operator="equal">
      <formula>""</formula>
    </cfRule>
    <cfRule type="expression" dxfId="102" priority="103" stopIfTrue="1">
      <formula>B20=B16</formula>
    </cfRule>
    <cfRule type="expression" dxfId="101" priority="104" stopIfTrue="1">
      <formula>OR(B20=J24,B20=XFD24)</formula>
    </cfRule>
  </conditionalFormatting>
  <conditionalFormatting sqref="B44">
    <cfRule type="cellIs" dxfId="100" priority="99" stopIfTrue="1" operator="equal">
      <formula>""</formula>
    </cfRule>
    <cfRule type="expression" dxfId="99" priority="100" stopIfTrue="1">
      <formula>B44=B40</formula>
    </cfRule>
    <cfRule type="expression" dxfId="98" priority="101" stopIfTrue="1">
      <formula>OR(B44=J48,B44=XFD48)</formula>
    </cfRule>
  </conditionalFormatting>
  <conditionalFormatting sqref="B44">
    <cfRule type="cellIs" dxfId="97" priority="96" stopIfTrue="1" operator="equal">
      <formula>""</formula>
    </cfRule>
    <cfRule type="expression" dxfId="96" priority="97" stopIfTrue="1">
      <formula>B44=B40</formula>
    </cfRule>
    <cfRule type="expression" dxfId="95" priority="98" stopIfTrue="1">
      <formula>OR(B44=J48,B44=XFD48)</formula>
    </cfRule>
  </conditionalFormatting>
  <conditionalFormatting sqref="B68">
    <cfRule type="cellIs" dxfId="94" priority="93" stopIfTrue="1" operator="equal">
      <formula>""</formula>
    </cfRule>
    <cfRule type="expression" dxfId="93" priority="94" stopIfTrue="1">
      <formula>B68=B64</formula>
    </cfRule>
    <cfRule type="expression" dxfId="92" priority="95" stopIfTrue="1">
      <formula>OR(B68=J72,B68=XFD72)</formula>
    </cfRule>
  </conditionalFormatting>
  <conditionalFormatting sqref="B68">
    <cfRule type="cellIs" dxfId="91" priority="90" stopIfTrue="1" operator="equal">
      <formula>""</formula>
    </cfRule>
    <cfRule type="expression" dxfId="90" priority="91" stopIfTrue="1">
      <formula>B68=B64</formula>
    </cfRule>
    <cfRule type="expression" dxfId="89" priority="92" stopIfTrue="1">
      <formula>OR(B68=J72,B68=XFD72)</formula>
    </cfRule>
  </conditionalFormatting>
  <conditionalFormatting sqref="B92">
    <cfRule type="cellIs" dxfId="88" priority="87" stopIfTrue="1" operator="equal">
      <formula>""</formula>
    </cfRule>
    <cfRule type="expression" dxfId="87" priority="88" stopIfTrue="1">
      <formula>B92=B88</formula>
    </cfRule>
    <cfRule type="expression" dxfId="86" priority="89" stopIfTrue="1">
      <formula>OR(B92=J96,B92=XFD96)</formula>
    </cfRule>
  </conditionalFormatting>
  <conditionalFormatting sqref="B92">
    <cfRule type="cellIs" dxfId="85" priority="84" stopIfTrue="1" operator="equal">
      <formula>""</formula>
    </cfRule>
    <cfRule type="expression" dxfId="84" priority="85" stopIfTrue="1">
      <formula>B92=B88</formula>
    </cfRule>
    <cfRule type="expression" dxfId="83" priority="86" stopIfTrue="1">
      <formula>OR(B92=J96,B92=XFD96)</formula>
    </cfRule>
  </conditionalFormatting>
  <conditionalFormatting sqref="J6">
    <cfRule type="cellIs" dxfId="82" priority="82" stopIfTrue="1" operator="equal">
      <formula>""""""</formula>
    </cfRule>
    <cfRule type="expression" dxfId="81" priority="83" stopIfTrue="1">
      <formula>OR(J6=B10,J6=B14)</formula>
    </cfRule>
  </conditionalFormatting>
  <conditionalFormatting sqref="J30">
    <cfRule type="cellIs" dxfId="80" priority="80" stopIfTrue="1" operator="equal">
      <formula>""""""</formula>
    </cfRule>
    <cfRule type="expression" dxfId="79" priority="81" stopIfTrue="1">
      <formula>OR(J30=B34,J30=B38)</formula>
    </cfRule>
  </conditionalFormatting>
  <conditionalFormatting sqref="J54">
    <cfRule type="cellIs" dxfId="78" priority="78" stopIfTrue="1" operator="equal">
      <formula>""""""</formula>
    </cfRule>
    <cfRule type="expression" dxfId="77" priority="79" stopIfTrue="1">
      <formula>OR(J54=B58,J54=B62)</formula>
    </cfRule>
  </conditionalFormatting>
  <conditionalFormatting sqref="J78">
    <cfRule type="cellIs" dxfId="76" priority="76" stopIfTrue="1" operator="equal">
      <formula>""""""</formula>
    </cfRule>
    <cfRule type="expression" dxfId="75" priority="77" stopIfTrue="1">
      <formula>OR(J78=B82,J78=B86)</formula>
    </cfRule>
  </conditionalFormatting>
  <conditionalFormatting sqref="B10">
    <cfRule type="cellIs" dxfId="74" priority="73" stopIfTrue="1" operator="equal">
      <formula>""</formula>
    </cfRule>
    <cfRule type="expression" dxfId="73" priority="74" stopIfTrue="1">
      <formula>B10=B14</formula>
    </cfRule>
    <cfRule type="expression" dxfId="72" priority="75" stopIfTrue="1">
      <formula>OR(B10=J6,B10=XFD6)</formula>
    </cfRule>
  </conditionalFormatting>
  <conditionalFormatting sqref="B34">
    <cfRule type="cellIs" dxfId="71" priority="70" stopIfTrue="1" operator="equal">
      <formula>""</formula>
    </cfRule>
    <cfRule type="expression" dxfId="70" priority="71" stopIfTrue="1">
      <formula>B34=B38</formula>
    </cfRule>
    <cfRule type="expression" dxfId="69" priority="72" stopIfTrue="1">
      <formula>OR(B34=J30,B34=XFD30)</formula>
    </cfRule>
  </conditionalFormatting>
  <conditionalFormatting sqref="B58">
    <cfRule type="cellIs" dxfId="68" priority="67" stopIfTrue="1" operator="equal">
      <formula>""</formula>
    </cfRule>
    <cfRule type="expression" dxfId="67" priority="68" stopIfTrue="1">
      <formula>B58=B62</formula>
    </cfRule>
    <cfRule type="expression" dxfId="66" priority="69" stopIfTrue="1">
      <formula>OR(B58=J54,B58=XFD54)</formula>
    </cfRule>
  </conditionalFormatting>
  <conditionalFormatting sqref="B82">
    <cfRule type="cellIs" dxfId="65" priority="64" stopIfTrue="1" operator="equal">
      <formula>""</formula>
    </cfRule>
    <cfRule type="expression" dxfId="64" priority="65" stopIfTrue="1">
      <formula>B82=B86</formula>
    </cfRule>
    <cfRule type="expression" dxfId="63" priority="66" stopIfTrue="1">
      <formula>OR(B82=J78,B82=XFD78)</formula>
    </cfRule>
  </conditionalFormatting>
  <conditionalFormatting sqref="B14">
    <cfRule type="cellIs" dxfId="62" priority="61" stopIfTrue="1" operator="equal">
      <formula>""</formula>
    </cfRule>
    <cfRule type="expression" dxfId="61" priority="62" stopIfTrue="1">
      <formula>B14=B10</formula>
    </cfRule>
    <cfRule type="expression" dxfId="60" priority="63" stopIfTrue="1">
      <formula>OR(B14=J6,B14=XFD6)</formula>
    </cfRule>
  </conditionalFormatting>
  <conditionalFormatting sqref="B38">
    <cfRule type="cellIs" dxfId="59" priority="58" stopIfTrue="1" operator="equal">
      <formula>""</formula>
    </cfRule>
    <cfRule type="expression" dxfId="58" priority="59" stopIfTrue="1">
      <formula>B38=B34</formula>
    </cfRule>
    <cfRule type="expression" dxfId="57" priority="60" stopIfTrue="1">
      <formula>OR(B38=J30,B38=XFD30)</formula>
    </cfRule>
  </conditionalFormatting>
  <conditionalFormatting sqref="B62">
    <cfRule type="cellIs" dxfId="56" priority="55" stopIfTrue="1" operator="equal">
      <formula>""</formula>
    </cfRule>
    <cfRule type="expression" dxfId="55" priority="56" stopIfTrue="1">
      <formula>B62=B58</formula>
    </cfRule>
    <cfRule type="expression" dxfId="54" priority="57" stopIfTrue="1">
      <formula>OR(B62=J54,B62=XFD54)</formula>
    </cfRule>
  </conditionalFormatting>
  <conditionalFormatting sqref="B86">
    <cfRule type="cellIs" dxfId="53" priority="52" stopIfTrue="1" operator="equal">
      <formula>""</formula>
    </cfRule>
    <cfRule type="expression" dxfId="52" priority="53" stopIfTrue="1">
      <formula>B86=B82</formula>
    </cfRule>
    <cfRule type="expression" dxfId="51" priority="54" stopIfTrue="1">
      <formula>OR(B86=J78,B86=XFD78)</formula>
    </cfRule>
  </conditionalFormatting>
  <conditionalFormatting sqref="B16">
    <cfRule type="cellIs" dxfId="50" priority="49" stopIfTrue="1" operator="equal">
      <formula>""</formula>
    </cfRule>
    <cfRule type="expression" dxfId="49" priority="50" stopIfTrue="1">
      <formula>B16=B20</formula>
    </cfRule>
    <cfRule type="expression" dxfId="48" priority="51" stopIfTrue="1">
      <formula>OR(B16=J24,B16=XFD24)</formula>
    </cfRule>
  </conditionalFormatting>
  <conditionalFormatting sqref="B40">
    <cfRule type="cellIs" dxfId="47" priority="46" stopIfTrue="1" operator="equal">
      <formula>""</formula>
    </cfRule>
    <cfRule type="expression" dxfId="46" priority="47" stopIfTrue="1">
      <formula>B40=B44</formula>
    </cfRule>
    <cfRule type="expression" dxfId="45" priority="48" stopIfTrue="1">
      <formula>OR(B40=J48,B40=XFD48)</formula>
    </cfRule>
  </conditionalFormatting>
  <conditionalFormatting sqref="B64">
    <cfRule type="cellIs" dxfId="44" priority="43" stopIfTrue="1" operator="equal">
      <formula>""</formula>
    </cfRule>
    <cfRule type="expression" dxfId="43" priority="44" stopIfTrue="1">
      <formula>B64=B68</formula>
    </cfRule>
    <cfRule type="expression" dxfId="42" priority="45" stopIfTrue="1">
      <formula>OR(B64=J72,B64=XFD72)</formula>
    </cfRule>
  </conditionalFormatting>
  <conditionalFormatting sqref="B88">
    <cfRule type="cellIs" dxfId="41" priority="40" stopIfTrue="1" operator="equal">
      <formula>""</formula>
    </cfRule>
    <cfRule type="expression" dxfId="40" priority="41" stopIfTrue="1">
      <formula>B88=B92</formula>
    </cfRule>
    <cfRule type="expression" dxfId="39" priority="42" stopIfTrue="1">
      <formula>OR(B88=J96,B88=XFD96)</formula>
    </cfRule>
  </conditionalFormatting>
  <conditionalFormatting sqref="B20">
    <cfRule type="cellIs" dxfId="38" priority="37" stopIfTrue="1" operator="equal">
      <formula>""</formula>
    </cfRule>
    <cfRule type="expression" dxfId="37" priority="38" stopIfTrue="1">
      <formula>B20=B16</formula>
    </cfRule>
    <cfRule type="expression" dxfId="36" priority="39" stopIfTrue="1">
      <formula>OR(B20=J24,B20=XFD24)</formula>
    </cfRule>
  </conditionalFormatting>
  <conditionalFormatting sqref="B20">
    <cfRule type="cellIs" dxfId="35" priority="34" stopIfTrue="1" operator="equal">
      <formula>""</formula>
    </cfRule>
    <cfRule type="expression" dxfId="34" priority="35" stopIfTrue="1">
      <formula>B20=B16</formula>
    </cfRule>
    <cfRule type="expression" dxfId="33" priority="36" stopIfTrue="1">
      <formula>OR(B20=J24,B20=XFD24)</formula>
    </cfRule>
  </conditionalFormatting>
  <conditionalFormatting sqref="B44">
    <cfRule type="cellIs" dxfId="32" priority="31" stopIfTrue="1" operator="equal">
      <formula>""</formula>
    </cfRule>
    <cfRule type="expression" dxfId="31" priority="32" stopIfTrue="1">
      <formula>B44=B40</formula>
    </cfRule>
    <cfRule type="expression" dxfId="30" priority="33" stopIfTrue="1">
      <formula>OR(B44=J48,B44=XFD48)</formula>
    </cfRule>
  </conditionalFormatting>
  <conditionalFormatting sqref="B44">
    <cfRule type="cellIs" dxfId="29" priority="28" stopIfTrue="1" operator="equal">
      <formula>""</formula>
    </cfRule>
    <cfRule type="expression" dxfId="28" priority="29" stopIfTrue="1">
      <formula>B44=B40</formula>
    </cfRule>
    <cfRule type="expression" dxfId="27" priority="30" stopIfTrue="1">
      <formula>OR(B44=J48,B44=XFD48)</formula>
    </cfRule>
  </conditionalFormatting>
  <conditionalFormatting sqref="B68">
    <cfRule type="cellIs" dxfId="26" priority="25" stopIfTrue="1" operator="equal">
      <formula>""</formula>
    </cfRule>
    <cfRule type="expression" dxfId="25" priority="26" stopIfTrue="1">
      <formula>B68=B64</formula>
    </cfRule>
    <cfRule type="expression" dxfId="24" priority="27" stopIfTrue="1">
      <formula>OR(B68=J72,B68=XFD72)</formula>
    </cfRule>
  </conditionalFormatting>
  <conditionalFormatting sqref="B68">
    <cfRule type="cellIs" dxfId="23" priority="22" stopIfTrue="1" operator="equal">
      <formula>""</formula>
    </cfRule>
    <cfRule type="expression" dxfId="22" priority="23" stopIfTrue="1">
      <formula>B68=B64</formula>
    </cfRule>
    <cfRule type="expression" dxfId="21" priority="24" stopIfTrue="1">
      <formula>OR(B68=J72,B68=XFD72)</formula>
    </cfRule>
  </conditionalFormatting>
  <conditionalFormatting sqref="B92">
    <cfRule type="cellIs" dxfId="20" priority="19" stopIfTrue="1" operator="equal">
      <formula>""</formula>
    </cfRule>
    <cfRule type="expression" dxfId="19" priority="20" stopIfTrue="1">
      <formula>B92=B88</formula>
    </cfRule>
    <cfRule type="expression" dxfId="18" priority="21" stopIfTrue="1">
      <formula>OR(B92=J96,B92=XFD96)</formula>
    </cfRule>
  </conditionalFormatting>
  <conditionalFormatting sqref="B92">
    <cfRule type="cellIs" dxfId="17" priority="16" stopIfTrue="1" operator="equal">
      <formula>""</formula>
    </cfRule>
    <cfRule type="expression" dxfId="16" priority="17" stopIfTrue="1">
      <formula>B92=B88</formula>
    </cfRule>
    <cfRule type="expression" dxfId="15" priority="18" stopIfTrue="1">
      <formula>OR(B92=J96,B92=XFD96)</formula>
    </cfRule>
  </conditionalFormatting>
  <conditionalFormatting sqref="B227">
    <cfRule type="cellIs" dxfId="14" priority="13" stopIfTrue="1" operator="equal">
      <formula>""</formula>
    </cfRule>
    <cfRule type="expression" dxfId="13" priority="14" stopIfTrue="1">
      <formula>OR(B227=B233,B227=B237)</formula>
    </cfRule>
    <cfRule type="expression" dxfId="12" priority="15" stopIfTrue="1">
      <formula>B227=B231</formula>
    </cfRule>
  </conditionalFormatting>
  <conditionalFormatting sqref="B227 B239 B251 B263">
    <cfRule type="cellIs" dxfId="11" priority="10" stopIfTrue="1" operator="equal">
      <formula>""</formula>
    </cfRule>
    <cfRule type="expression" dxfId="10" priority="11" stopIfTrue="1">
      <formula>OR(B227=B233,B227=B237)</formula>
    </cfRule>
    <cfRule type="expression" dxfId="9" priority="12" stopIfTrue="1">
      <formula>B227=B231</formula>
    </cfRule>
  </conditionalFormatting>
  <conditionalFormatting sqref="B231 B243 B255 B267">
    <cfRule type="cellIs" dxfId="8" priority="7" stopIfTrue="1" operator="equal">
      <formula>""</formula>
    </cfRule>
    <cfRule type="expression" dxfId="7" priority="8" stopIfTrue="1">
      <formula>OR(B231=B233,B231=B237)</formula>
    </cfRule>
    <cfRule type="expression" dxfId="6" priority="9" stopIfTrue="1">
      <formula>B231=B227</formula>
    </cfRule>
  </conditionalFormatting>
  <conditionalFormatting sqref="B237 B249 B261 B273">
    <cfRule type="cellIs" dxfId="5" priority="4" stopIfTrue="1" operator="equal">
      <formula>""</formula>
    </cfRule>
    <cfRule type="expression" dxfId="4" priority="5" stopIfTrue="1">
      <formula>OR(B237=B227,B237=B231)</formula>
    </cfRule>
    <cfRule type="expression" dxfId="3" priority="6" stopIfTrue="1">
      <formula>B237=B233</formula>
    </cfRule>
  </conditionalFormatting>
  <conditionalFormatting sqref="B233 B245 B257 B269">
    <cfRule type="cellIs" dxfId="2" priority="1" stopIfTrue="1" operator="equal">
      <formula>""</formula>
    </cfRule>
    <cfRule type="expression" dxfId="1" priority="2" stopIfTrue="1">
      <formula>OR(B233=B227,B233=B231)</formula>
    </cfRule>
    <cfRule type="expression" dxfId="0" priority="3" stopIfTrue="1">
      <formula>B233=B237</formula>
    </cfRule>
  </conditionalFormatting>
  <printOptions horizontalCentered="1"/>
  <pageMargins left="0.19685039370078741" right="0.19685039370078741" top="0.51" bottom="0.56000000000000005" header="0.28999999999999998" footer="0.2"/>
  <pageSetup paperSize="9" scale="50" orientation="portrait" horizontalDpi="4294967293" verticalDpi="4294967293" r:id="rId1"/>
  <headerFooter alignWithMargins="0">
    <oddFooter>&amp;LPage &amp;P / &amp;N&amp;C&amp;F&amp;R&amp;D</oddFooter>
  </headerFooter>
  <rowBreaks count="3" manualBreakCount="3">
    <brk id="97" max="16383" man="1"/>
    <brk id="223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2019-01-03T13:52:29Z</cp:lastPrinted>
  <dcterms:created xsi:type="dcterms:W3CDTF">2003-05-26T15:29:41Z</dcterms:created>
  <dcterms:modified xsi:type="dcterms:W3CDTF">2024-11-14T01:07:46Z</dcterms:modified>
</cp:coreProperties>
</file>